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" i="1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44"/>
  <c r="E46"/>
  <c r="H46" s="1"/>
  <c r="E47"/>
  <c r="H47" s="1"/>
  <c r="E48"/>
  <c r="H48" s="1"/>
  <c r="E49"/>
  <c r="H49" s="1"/>
  <c r="E50"/>
  <c r="H50" s="1"/>
  <c r="E51"/>
  <c r="H51" s="1"/>
  <c r="E52"/>
  <c r="H52" s="1"/>
  <c r="E53"/>
  <c r="H53" s="1"/>
  <c r="E54"/>
  <c r="H54" s="1"/>
  <c r="E55"/>
  <c r="H55" s="1"/>
  <c r="E56"/>
  <c r="H56" s="1"/>
  <c r="E57"/>
  <c r="H57" s="1"/>
  <c r="E58"/>
  <c r="H58" s="1"/>
  <c r="E59"/>
  <c r="H59" s="1"/>
  <c r="E60"/>
  <c r="H60" s="1"/>
  <c r="E61"/>
  <c r="H61" s="1"/>
  <c r="E62"/>
  <c r="H62" s="1"/>
  <c r="E63"/>
  <c r="H63" s="1"/>
  <c r="E64"/>
  <c r="H64" s="1"/>
  <c r="E65"/>
  <c r="H65" s="1"/>
  <c r="E66"/>
  <c r="H66" s="1"/>
  <c r="E67"/>
  <c r="H67" s="1"/>
  <c r="E68"/>
  <c r="H68" s="1"/>
  <c r="E69"/>
  <c r="H69" s="1"/>
  <c r="E70"/>
  <c r="H70" s="1"/>
  <c r="E71"/>
  <c r="H71" s="1"/>
  <c r="E72"/>
  <c r="H72" s="1"/>
  <c r="E73"/>
  <c r="H73" s="1"/>
  <c r="E74"/>
  <c r="H74" s="1"/>
  <c r="E75"/>
  <c r="H75" s="1"/>
  <c r="E76"/>
  <c r="H76" s="1"/>
  <c r="E77"/>
  <c r="H77" s="1"/>
  <c r="E78"/>
  <c r="H78" s="1"/>
  <c r="E79"/>
  <c r="H79" s="1"/>
  <c r="E80"/>
  <c r="H80" s="1"/>
  <c r="E81"/>
  <c r="H81" s="1"/>
  <c r="E82"/>
  <c r="H82" s="1"/>
  <c r="E83"/>
  <c r="H83" s="1"/>
  <c r="E84"/>
  <c r="H84" s="1"/>
  <c r="E45"/>
  <c r="H45" s="1"/>
  <c r="E44"/>
  <c r="H44" s="1"/>
  <c r="X54"/>
  <c r="Z54" s="1"/>
  <c r="X51" l="1"/>
  <c r="Z51" s="1"/>
  <c r="W53"/>
  <c r="AA53" s="1"/>
  <c r="X52"/>
  <c r="AA52" s="1"/>
  <c r="X50"/>
  <c r="AA50" s="1"/>
  <c r="X49"/>
  <c r="Z49" s="1"/>
  <c r="X48"/>
  <c r="AA48" s="1"/>
  <c r="X47"/>
  <c r="X56" s="1"/>
  <c r="W46"/>
  <c r="Z46" s="1"/>
  <c r="W45"/>
  <c r="W56" s="1"/>
  <c r="AC18"/>
  <c r="AC17"/>
  <c r="AC16"/>
  <c r="AC15"/>
  <c r="AC14"/>
  <c r="AC13"/>
  <c r="Z13"/>
  <c r="P5" s="1"/>
  <c r="X8"/>
  <c r="AA6"/>
  <c r="Y6"/>
  <c r="Z6" s="1"/>
  <c r="Y5"/>
  <c r="Z5" s="1"/>
  <c r="AA5" s="1"/>
  <c r="Y4"/>
  <c r="Z4" s="1"/>
  <c r="AA4" s="1"/>
  <c r="E17"/>
  <c r="E14"/>
  <c r="C14"/>
  <c r="J3"/>
  <c r="E5"/>
  <c r="E4" s="1"/>
  <c r="Z15" l="1"/>
  <c r="Z14"/>
  <c r="AB4"/>
  <c r="AC4" s="1"/>
  <c r="AD4" s="1"/>
  <c r="AE4" s="1"/>
  <c r="Z17"/>
  <c r="Z16"/>
  <c r="AB5"/>
  <c r="AC5"/>
  <c r="AD5"/>
  <c r="AE5"/>
  <c r="Z18"/>
  <c r="Z45"/>
  <c r="Z55" s="1"/>
  <c r="AA47"/>
  <c r="AA55" s="1"/>
  <c r="Z56" s="1"/>
  <c r="AB6"/>
  <c r="AC6" s="1"/>
  <c r="AD6" s="1"/>
  <c r="AE6" s="1"/>
  <c r="P4"/>
  <c r="P15"/>
  <c r="P14"/>
  <c r="P13"/>
  <c r="P12"/>
  <c r="P11"/>
  <c r="P10"/>
  <c r="P9"/>
  <c r="P8"/>
  <c r="P7"/>
  <c r="P6"/>
  <c r="G14"/>
  <c r="G15"/>
  <c r="G16"/>
  <c r="G17"/>
  <c r="AF6" l="1"/>
  <c r="AG6" s="1"/>
  <c r="AF4"/>
  <c r="AG4" s="1"/>
  <c r="U4"/>
  <c r="U5"/>
  <c r="U6"/>
  <c r="U7"/>
  <c r="U8"/>
  <c r="U9"/>
  <c r="U10"/>
  <c r="U11"/>
  <c r="U12"/>
  <c r="U13"/>
  <c r="U14"/>
  <c r="U15"/>
  <c r="S5"/>
  <c r="S6"/>
  <c r="S7"/>
  <c r="S8"/>
  <c r="S9"/>
  <c r="S10"/>
  <c r="S11"/>
  <c r="S12"/>
  <c r="S13"/>
  <c r="S14"/>
  <c r="S15"/>
  <c r="S4"/>
  <c r="T5"/>
  <c r="T6"/>
  <c r="T7"/>
  <c r="T8"/>
  <c r="T9"/>
  <c r="T10"/>
  <c r="T11"/>
  <c r="T12"/>
  <c r="T13"/>
  <c r="T14"/>
  <c r="T15"/>
  <c r="T4"/>
  <c r="Q4"/>
  <c r="Q5"/>
  <c r="Q6"/>
  <c r="Q7"/>
  <c r="Q8"/>
  <c r="Q9"/>
  <c r="Q10"/>
  <c r="Q11"/>
  <c r="Q12"/>
  <c r="Q13"/>
  <c r="Q14"/>
  <c r="Q15"/>
  <c r="R5"/>
  <c r="R6"/>
  <c r="R7"/>
  <c r="R8"/>
  <c r="R9"/>
  <c r="R10"/>
  <c r="R11"/>
  <c r="R12"/>
  <c r="R13"/>
  <c r="R14"/>
  <c r="R15"/>
  <c r="R4"/>
  <c r="AF5"/>
  <c r="AG5" s="1"/>
  <c r="E15"/>
  <c r="E16" s="1"/>
  <c r="AA16" l="1"/>
  <c r="AB16" s="1"/>
  <c r="AA15"/>
  <c r="AB15" s="1"/>
  <c r="AA14"/>
  <c r="AB14" s="1"/>
  <c r="AA13"/>
  <c r="AB13" s="1"/>
  <c r="AA18"/>
  <c r="AB18" s="1"/>
  <c r="AA17"/>
  <c r="AB17" s="1"/>
</calcChain>
</file>

<file path=xl/sharedStrings.xml><?xml version="1.0" encoding="utf-8"?>
<sst xmlns="http://schemas.openxmlformats.org/spreadsheetml/2006/main" count="110" uniqueCount="102">
  <si>
    <t>Метод Студенчикова</t>
  </si>
  <si>
    <t>h(я.р.)</t>
  </si>
  <si>
    <t>h(рисб.)</t>
  </si>
  <si>
    <t>β</t>
  </si>
  <si>
    <t>Kp</t>
  </si>
  <si>
    <t>q(рисб)=</t>
  </si>
  <si>
    <t>Vн.р.=</t>
  </si>
  <si>
    <t>D50(м)</t>
  </si>
  <si>
    <t>задаем</t>
  </si>
  <si>
    <t>задано до этого</t>
  </si>
  <si>
    <t>полученный результат</t>
  </si>
  <si>
    <t>V01=</t>
  </si>
  <si>
    <t>Метод Расинского</t>
  </si>
  <si>
    <t xml:space="preserve"> </t>
  </si>
  <si>
    <t>Определение раздельной глубины</t>
  </si>
  <si>
    <t>q(вод.)=</t>
  </si>
  <si>
    <t>V(м/с)</t>
  </si>
  <si>
    <t>Дно(м)</t>
  </si>
  <si>
    <t>НПУ(м)</t>
  </si>
  <si>
    <r>
      <t>Т</t>
    </r>
    <r>
      <rPr>
        <sz val="11"/>
        <color theme="1"/>
        <rFont val="Calibri"/>
        <family val="2"/>
        <charset val="204"/>
      </rPr>
      <t>ₒ</t>
    </r>
    <r>
      <rPr>
        <sz val="11"/>
        <color theme="1"/>
        <rFont val="Calibri"/>
        <family val="2"/>
        <charset val="204"/>
        <scheme val="minor"/>
      </rPr>
      <t>=</t>
    </r>
  </si>
  <si>
    <t>h(1)сж=</t>
  </si>
  <si>
    <t>h(2)сж=</t>
  </si>
  <si>
    <t>h(3)сж=</t>
  </si>
  <si>
    <t>h(4)сж=</t>
  </si>
  <si>
    <t>Vсж=</t>
  </si>
  <si>
    <t>hразд=</t>
  </si>
  <si>
    <t>1,1*hбыт=</t>
  </si>
  <si>
    <t>Проверки расхода на рисберме</t>
  </si>
  <si>
    <t>все зависит от расхода на рисберме</t>
  </si>
  <si>
    <t>Данные для построения графика Q=f(H)</t>
  </si>
  <si>
    <t>Н</t>
  </si>
  <si>
    <t>Q</t>
  </si>
  <si>
    <t>Гидравлический расчет сопряжения бьефов при маневрирование затворов.</t>
  </si>
  <si>
    <t>Ɛb</t>
  </si>
  <si>
    <t>Q1</t>
  </si>
  <si>
    <t>a(м)</t>
  </si>
  <si>
    <t>φ=</t>
  </si>
  <si>
    <t>b(м)=</t>
  </si>
  <si>
    <t>H(м)=</t>
  </si>
  <si>
    <t>Q(в/с)=</t>
  </si>
  <si>
    <t>n=</t>
  </si>
  <si>
    <t>hсж1</t>
  </si>
  <si>
    <t>hсж2</t>
  </si>
  <si>
    <t>hсж3</t>
  </si>
  <si>
    <t>hсж4</t>
  </si>
  <si>
    <t>T0=</t>
  </si>
  <si>
    <t>НПУ</t>
  </si>
  <si>
    <t>Дно</t>
  </si>
  <si>
    <t>V0</t>
  </si>
  <si>
    <t>hразд</t>
  </si>
  <si>
    <t>Vсж</t>
  </si>
  <si>
    <t>16*7</t>
  </si>
  <si>
    <t>1 случай</t>
  </si>
  <si>
    <t>2 случай</t>
  </si>
  <si>
    <t>3 случай</t>
  </si>
  <si>
    <t>4 случай</t>
  </si>
  <si>
    <t>5 случай</t>
  </si>
  <si>
    <t>6 случай</t>
  </si>
  <si>
    <t xml:space="preserve">hразд </t>
  </si>
  <si>
    <t>hразд прост</t>
  </si>
  <si>
    <t>УНБ</t>
  </si>
  <si>
    <t>dкол</t>
  </si>
  <si>
    <t>Положение</t>
  </si>
  <si>
    <t>Q(гэс)=</t>
  </si>
  <si>
    <t>Kпр=</t>
  </si>
  <si>
    <t>Q 1</t>
  </si>
  <si>
    <t>Q 2</t>
  </si>
  <si>
    <t>Q 3</t>
  </si>
  <si>
    <t>Q 4</t>
  </si>
  <si>
    <t>Q 5</t>
  </si>
  <si>
    <t>Q 6</t>
  </si>
  <si>
    <t>Затоплен</t>
  </si>
  <si>
    <t>ХН=1 м</t>
  </si>
  <si>
    <t>УН=1 м</t>
  </si>
  <si>
    <t>X+δгор</t>
  </si>
  <si>
    <t>Сбор нагрузок</t>
  </si>
  <si>
    <t>Площадь</t>
  </si>
  <si>
    <t>t</t>
  </si>
  <si>
    <t>Плечо</t>
  </si>
  <si>
    <t>+</t>
  </si>
  <si>
    <t>-</t>
  </si>
  <si>
    <t>Сила тыс. кН</t>
  </si>
  <si>
    <t>Гор.(T)</t>
  </si>
  <si>
    <t>Верт.(N)</t>
  </si>
  <si>
    <t>Обознач.</t>
  </si>
  <si>
    <t>(м)</t>
  </si>
  <si>
    <t>Tвб1</t>
  </si>
  <si>
    <t>Tвб2</t>
  </si>
  <si>
    <t>Gб</t>
  </si>
  <si>
    <t>Gв/сл</t>
  </si>
  <si>
    <t>Gнб</t>
  </si>
  <si>
    <t>Gвб</t>
  </si>
  <si>
    <t>Wф</t>
  </si>
  <si>
    <t>Wвзв</t>
  </si>
  <si>
    <t>Tнб1</t>
  </si>
  <si>
    <t>Сумма</t>
  </si>
  <si>
    <t>Удельный</t>
  </si>
  <si>
    <t>Патерна</t>
  </si>
  <si>
    <r>
      <t>вес(кН/м</t>
    </r>
    <r>
      <rPr>
        <sz val="11"/>
        <color theme="1"/>
        <rFont val="Calibri"/>
        <family val="2"/>
        <charset val="204"/>
      </rPr>
      <t>³</t>
    </r>
    <r>
      <rPr>
        <sz val="10.25"/>
        <color theme="1"/>
        <rFont val="Calibri"/>
        <family val="2"/>
        <charset val="204"/>
      </rPr>
      <t>)</t>
    </r>
  </si>
  <si>
    <t>Момент( тыс кНм)</t>
  </si>
  <si>
    <t>ХН=8,88 м</t>
  </si>
  <si>
    <t>УН=8,88 м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</si>
</sst>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.25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6CA35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2" borderId="2" xfId="0" applyFill="1" applyBorder="1"/>
    <xf numFmtId="0" fontId="0" fillId="0" borderId="3" xfId="0" applyBorder="1"/>
    <xf numFmtId="0" fontId="0" fillId="4" borderId="3" xfId="0" applyFill="1" applyBorder="1"/>
    <xf numFmtId="0" fontId="0" fillId="0" borderId="4" xfId="0" applyBorder="1"/>
    <xf numFmtId="0" fontId="0" fillId="3" borderId="5" xfId="0" applyFill="1" applyBorder="1"/>
    <xf numFmtId="0" fontId="0" fillId="0" borderId="6" xfId="0" applyBorder="1"/>
    <xf numFmtId="0" fontId="0" fillId="0" borderId="5" xfId="0" applyBorder="1"/>
    <xf numFmtId="0" fontId="0" fillId="0" borderId="0" xfId="0" applyBorder="1" applyAlignment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4" borderId="11" xfId="0" applyFill="1" applyBorder="1"/>
    <xf numFmtId="0" fontId="0" fillId="0" borderId="12" xfId="0" applyBorder="1"/>
    <xf numFmtId="0" fontId="0" fillId="2" borderId="13" xfId="0" applyFill="1" applyBorder="1"/>
    <xf numFmtId="0" fontId="0" fillId="0" borderId="14" xfId="0" applyBorder="1"/>
    <xf numFmtId="0" fontId="0" fillId="5" borderId="1" xfId="0" applyFill="1" applyBorder="1"/>
    <xf numFmtId="0" fontId="0" fillId="0" borderId="2" xfId="0" applyFill="1" applyBorder="1"/>
    <xf numFmtId="0" fontId="0" fillId="5" borderId="9" xfId="0" applyFill="1" applyBorder="1"/>
    <xf numFmtId="0" fontId="0" fillId="0" borderId="9" xfId="0" applyBorder="1" applyAlignme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2" borderId="1" xfId="0" applyFont="1" applyFill="1" applyBorder="1"/>
    <xf numFmtId="164" fontId="0" fillId="0" borderId="1" xfId="0" applyNumberFormat="1" applyBorder="1"/>
    <xf numFmtId="0" fontId="0" fillId="0" borderId="18" xfId="0" applyFill="1" applyBorder="1"/>
    <xf numFmtId="165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0" fillId="0" borderId="26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Border="1"/>
    <xf numFmtId="0" fontId="0" fillId="0" borderId="12" xfId="0" applyFill="1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6CA3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v>Q=f(h)</c:v>
          </c:tx>
          <c:marker>
            <c:symbol val="none"/>
          </c:marker>
          <c:xVal>
            <c:numRef>
              <c:f>Лист1!$O$4:$O$15</c:f>
              <c:numCache>
                <c:formatCode>General</c:formatCode>
                <c:ptCount val="12"/>
                <c:pt idx="0">
                  <c:v>0</c:v>
                </c:pt>
                <c:pt idx="1">
                  <c:v>600</c:v>
                </c:pt>
                <c:pt idx="2">
                  <c:v>1000</c:v>
                </c:pt>
                <c:pt idx="3">
                  <c:v>1650</c:v>
                </c:pt>
                <c:pt idx="4">
                  <c:v>2000</c:v>
                </c:pt>
                <c:pt idx="5">
                  <c:v>3000</c:v>
                </c:pt>
                <c:pt idx="6">
                  <c:v>3700</c:v>
                </c:pt>
                <c:pt idx="7">
                  <c:v>4000</c:v>
                </c:pt>
                <c:pt idx="8">
                  <c:v>5000</c:v>
                </c:pt>
                <c:pt idx="9">
                  <c:v>5400</c:v>
                </c:pt>
                <c:pt idx="10">
                  <c:v>7000</c:v>
                </c:pt>
                <c:pt idx="11">
                  <c:v>9000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1"/>
          <c:order val="1"/>
          <c:tx>
            <c:v>1800</c:v>
          </c:tx>
          <c:marker>
            <c:symbol val="none"/>
          </c:marker>
          <c:xVal>
            <c:numRef>
              <c:f>Лист1!$P$4:$P$15</c:f>
              <c:numCache>
                <c:formatCode>General</c:formatCode>
                <c:ptCount val="12"/>
                <c:pt idx="0">
                  <c:v>1800</c:v>
                </c:pt>
                <c:pt idx="1">
                  <c:v>1800</c:v>
                </c:pt>
                <c:pt idx="2">
                  <c:v>1800</c:v>
                </c:pt>
                <c:pt idx="3">
                  <c:v>1800</c:v>
                </c:pt>
                <c:pt idx="4">
                  <c:v>1800</c:v>
                </c:pt>
                <c:pt idx="5">
                  <c:v>1800</c:v>
                </c:pt>
                <c:pt idx="6">
                  <c:v>1800</c:v>
                </c:pt>
                <c:pt idx="7">
                  <c:v>1800</c:v>
                </c:pt>
                <c:pt idx="8">
                  <c:v>1800</c:v>
                </c:pt>
                <c:pt idx="9">
                  <c:v>1800</c:v>
                </c:pt>
                <c:pt idx="10">
                  <c:v>1800</c:v>
                </c:pt>
                <c:pt idx="11">
                  <c:v>1800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2"/>
          <c:order val="2"/>
          <c:tx>
            <c:v>3334</c:v>
          </c:tx>
          <c:marker>
            <c:symbol val="none"/>
          </c:marker>
          <c:xVal>
            <c:numRef>
              <c:f>Лист1!$Q$4:$Q$15</c:f>
              <c:numCache>
                <c:formatCode>General</c:formatCode>
                <c:ptCount val="12"/>
                <c:pt idx="0">
                  <c:v>3334.7078993683463</c:v>
                </c:pt>
                <c:pt idx="1">
                  <c:v>3334.7078993683463</c:v>
                </c:pt>
                <c:pt idx="2">
                  <c:v>3334.7078993683463</c:v>
                </c:pt>
                <c:pt idx="3">
                  <c:v>3334.7078993683463</c:v>
                </c:pt>
                <c:pt idx="4">
                  <c:v>3334.7078993683463</c:v>
                </c:pt>
                <c:pt idx="5">
                  <c:v>3334.7078993683463</c:v>
                </c:pt>
                <c:pt idx="6">
                  <c:v>3334.7078993683463</c:v>
                </c:pt>
                <c:pt idx="7">
                  <c:v>3334.7078993683463</c:v>
                </c:pt>
                <c:pt idx="8">
                  <c:v>3334.7078993683463</c:v>
                </c:pt>
                <c:pt idx="9">
                  <c:v>3334.7078993683463</c:v>
                </c:pt>
                <c:pt idx="10">
                  <c:v>3334.7078993683463</c:v>
                </c:pt>
                <c:pt idx="11">
                  <c:v>3334.7078993683463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3"/>
          <c:order val="3"/>
          <c:tx>
            <c:v>3590</c:v>
          </c:tx>
          <c:marker>
            <c:symbol val="none"/>
          </c:marker>
          <c:xVal>
            <c:numRef>
              <c:f>Лист1!$R$4:$R$15</c:f>
              <c:numCache>
                <c:formatCode>General</c:formatCode>
                <c:ptCount val="12"/>
                <c:pt idx="0">
                  <c:v>3590.4925492630709</c:v>
                </c:pt>
                <c:pt idx="1">
                  <c:v>3590.4925492630709</c:v>
                </c:pt>
                <c:pt idx="2">
                  <c:v>3590.4925492630709</c:v>
                </c:pt>
                <c:pt idx="3">
                  <c:v>3590.4925492630709</c:v>
                </c:pt>
                <c:pt idx="4">
                  <c:v>3590.4925492630709</c:v>
                </c:pt>
                <c:pt idx="5">
                  <c:v>3590.4925492630709</c:v>
                </c:pt>
                <c:pt idx="6">
                  <c:v>3590.4925492630709</c:v>
                </c:pt>
                <c:pt idx="7">
                  <c:v>3590.4925492630709</c:v>
                </c:pt>
                <c:pt idx="8">
                  <c:v>3590.4925492630709</c:v>
                </c:pt>
                <c:pt idx="9">
                  <c:v>3590.4925492630709</c:v>
                </c:pt>
                <c:pt idx="10">
                  <c:v>3590.4925492630709</c:v>
                </c:pt>
                <c:pt idx="11">
                  <c:v>3590.4925492630709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4"/>
          <c:order val="4"/>
          <c:tx>
            <c:v>4901</c:v>
          </c:tx>
          <c:marker>
            <c:symbol val="none"/>
          </c:marker>
          <c:xVal>
            <c:numRef>
              <c:f>Лист1!$S$4:$S$15</c:f>
              <c:numCache>
                <c:formatCode>General</c:formatCode>
                <c:ptCount val="12"/>
                <c:pt idx="0">
                  <c:v>4901.2892119111739</c:v>
                </c:pt>
                <c:pt idx="1">
                  <c:v>4901.2892119111739</c:v>
                </c:pt>
                <c:pt idx="2">
                  <c:v>4901.2892119111739</c:v>
                </c:pt>
                <c:pt idx="3">
                  <c:v>4901.2892119111739</c:v>
                </c:pt>
                <c:pt idx="4">
                  <c:v>4901.2892119111739</c:v>
                </c:pt>
                <c:pt idx="5">
                  <c:v>4901.2892119111739</c:v>
                </c:pt>
                <c:pt idx="6">
                  <c:v>4901.2892119111739</c:v>
                </c:pt>
                <c:pt idx="7">
                  <c:v>4901.2892119111739</c:v>
                </c:pt>
                <c:pt idx="8">
                  <c:v>4901.2892119111739</c:v>
                </c:pt>
                <c:pt idx="9">
                  <c:v>4901.2892119111739</c:v>
                </c:pt>
                <c:pt idx="10">
                  <c:v>4901.2892119111739</c:v>
                </c:pt>
                <c:pt idx="11">
                  <c:v>4901.2892119111739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5"/>
          <c:order val="5"/>
          <c:tx>
            <c:v>5375</c:v>
          </c:tx>
          <c:marker>
            <c:symbol val="none"/>
          </c:marker>
          <c:xVal>
            <c:numRef>
              <c:f>Лист1!$T$4:$T$15</c:f>
              <c:numCache>
                <c:formatCode>General</c:formatCode>
                <c:ptCount val="12"/>
                <c:pt idx="0">
                  <c:v>5375.5399722472484</c:v>
                </c:pt>
                <c:pt idx="1">
                  <c:v>5375.5399722472484</c:v>
                </c:pt>
                <c:pt idx="2">
                  <c:v>5375.5399722472484</c:v>
                </c:pt>
                <c:pt idx="3">
                  <c:v>5375.5399722472484</c:v>
                </c:pt>
                <c:pt idx="4">
                  <c:v>5375.5399722472484</c:v>
                </c:pt>
                <c:pt idx="5">
                  <c:v>5375.5399722472484</c:v>
                </c:pt>
                <c:pt idx="6">
                  <c:v>5375.5399722472484</c:v>
                </c:pt>
                <c:pt idx="7">
                  <c:v>5375.5399722472484</c:v>
                </c:pt>
                <c:pt idx="8">
                  <c:v>5375.5399722472484</c:v>
                </c:pt>
                <c:pt idx="9">
                  <c:v>5375.5399722472484</c:v>
                </c:pt>
                <c:pt idx="10">
                  <c:v>5375.5399722472484</c:v>
                </c:pt>
                <c:pt idx="11">
                  <c:v>5375.5399722472484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ser>
          <c:idx val="6"/>
          <c:order val="6"/>
          <c:tx>
            <c:v>7074</c:v>
          </c:tx>
          <c:marker>
            <c:symbol val="none"/>
          </c:marker>
          <c:xVal>
            <c:numRef>
              <c:f>Лист1!$U$4:$U$15</c:f>
              <c:numCache>
                <c:formatCode>General</c:formatCode>
                <c:ptCount val="12"/>
                <c:pt idx="0">
                  <c:v>7074.2507603360746</c:v>
                </c:pt>
                <c:pt idx="1">
                  <c:v>7074.2507603360746</c:v>
                </c:pt>
                <c:pt idx="2">
                  <c:v>7074.2507603360746</c:v>
                </c:pt>
                <c:pt idx="3">
                  <c:v>7074.2507603360746</c:v>
                </c:pt>
                <c:pt idx="4">
                  <c:v>7074.2507603360746</c:v>
                </c:pt>
                <c:pt idx="5">
                  <c:v>7074.2507603360746</c:v>
                </c:pt>
                <c:pt idx="6">
                  <c:v>7074.2507603360746</c:v>
                </c:pt>
                <c:pt idx="7">
                  <c:v>7074.2507603360746</c:v>
                </c:pt>
                <c:pt idx="8">
                  <c:v>7074.2507603360746</c:v>
                </c:pt>
                <c:pt idx="9">
                  <c:v>7074.2507603360746</c:v>
                </c:pt>
                <c:pt idx="10">
                  <c:v>7074.2507603360746</c:v>
                </c:pt>
                <c:pt idx="11">
                  <c:v>7074.2507603360746</c:v>
                </c:pt>
              </c:numCache>
            </c:numRef>
          </c:xVal>
          <c:yVal>
            <c:numRef>
              <c:f>Лист1!$N$4:$N$15</c:f>
              <c:numCache>
                <c:formatCode>General</c:formatCode>
                <c:ptCount val="12"/>
                <c:pt idx="0">
                  <c:v>101</c:v>
                </c:pt>
                <c:pt idx="1">
                  <c:v>104</c:v>
                </c:pt>
                <c:pt idx="2">
                  <c:v>106.3</c:v>
                </c:pt>
                <c:pt idx="3">
                  <c:v>109</c:v>
                </c:pt>
                <c:pt idx="4">
                  <c:v>110.5</c:v>
                </c:pt>
                <c:pt idx="5">
                  <c:v>113.5</c:v>
                </c:pt>
                <c:pt idx="6">
                  <c:v>115.3</c:v>
                </c:pt>
                <c:pt idx="7">
                  <c:v>115.9</c:v>
                </c:pt>
                <c:pt idx="8">
                  <c:v>116.7</c:v>
                </c:pt>
                <c:pt idx="9">
                  <c:v>117</c:v>
                </c:pt>
                <c:pt idx="10">
                  <c:v>117.8</c:v>
                </c:pt>
                <c:pt idx="11">
                  <c:v>118</c:v>
                </c:pt>
              </c:numCache>
            </c:numRef>
          </c:yVal>
          <c:smooth val="1"/>
        </c:ser>
        <c:axId val="57214080"/>
        <c:axId val="57215616"/>
      </c:scatterChart>
      <c:valAx>
        <c:axId val="57214080"/>
        <c:scaling>
          <c:orientation val="minMax"/>
        </c:scaling>
        <c:axPos val="b"/>
        <c:minorGridlines/>
        <c:numFmt formatCode="General" sourceLinked="1"/>
        <c:tickLblPos val="nextTo"/>
        <c:crossAx val="57215616"/>
        <c:crosses val="autoZero"/>
        <c:crossBetween val="midCat"/>
        <c:majorUnit val="1000"/>
        <c:minorUnit val="200"/>
      </c:valAx>
      <c:valAx>
        <c:axId val="57215616"/>
        <c:scaling>
          <c:orientation val="minMax"/>
          <c:max val="120"/>
          <c:min val="101"/>
        </c:scaling>
        <c:axPos val="l"/>
        <c:minorGridlines/>
        <c:numFmt formatCode="General" sourceLinked="1"/>
        <c:tickLblPos val="nextTo"/>
        <c:crossAx val="57214080"/>
        <c:crosses val="autoZero"/>
        <c:crossBetween val="midCat"/>
        <c:majorUnit val="1"/>
        <c:minorUnit val="1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1"/>
            </a:pPr>
            <a:r>
              <a:rPr lang="ru-RU" sz="1400" b="0" i="1"/>
              <a:t>Профиль</a:t>
            </a:r>
            <a:r>
              <a:rPr lang="ru-RU" sz="1400" b="0" i="1" baseline="0"/>
              <a:t> водосливной плотины</a:t>
            </a:r>
            <a:endParaRPr lang="en-US" sz="1400" b="0" i="1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</c:v>
          </c:tx>
          <c:marker>
            <c:symbol val="none"/>
          </c:marker>
          <c:xVal>
            <c:numRef>
              <c:f>Лист1!$H$44:$H$84</c:f>
              <c:numCache>
                <c:formatCode>General</c:formatCode>
                <c:ptCount val="41"/>
                <c:pt idx="0">
                  <c:v>0</c:v>
                </c:pt>
                <c:pt idx="1">
                  <c:v>0.88800000000000012</c:v>
                </c:pt>
                <c:pt idx="2">
                  <c:v>1.7760000000000002</c:v>
                </c:pt>
                <c:pt idx="3">
                  <c:v>2.6640000000000001</c:v>
                </c:pt>
                <c:pt idx="4">
                  <c:v>4.5520000000000005</c:v>
                </c:pt>
                <c:pt idx="5">
                  <c:v>5.44</c:v>
                </c:pt>
                <c:pt idx="6">
                  <c:v>6.3280000000000003</c:v>
                </c:pt>
                <c:pt idx="7">
                  <c:v>7.2160000000000002</c:v>
                </c:pt>
                <c:pt idx="8">
                  <c:v>8.104000000000001</c:v>
                </c:pt>
                <c:pt idx="9">
                  <c:v>8.9920000000000009</c:v>
                </c:pt>
                <c:pt idx="10">
                  <c:v>9.8800000000000008</c:v>
                </c:pt>
                <c:pt idx="11">
                  <c:v>10.768000000000002</c:v>
                </c:pt>
                <c:pt idx="12">
                  <c:v>11.656000000000001</c:v>
                </c:pt>
                <c:pt idx="13">
                  <c:v>12.544000000000002</c:v>
                </c:pt>
                <c:pt idx="14">
                  <c:v>13.432</c:v>
                </c:pt>
                <c:pt idx="15">
                  <c:v>14.32</c:v>
                </c:pt>
                <c:pt idx="16">
                  <c:v>15.208000000000002</c:v>
                </c:pt>
                <c:pt idx="17">
                  <c:v>16.096</c:v>
                </c:pt>
                <c:pt idx="18">
                  <c:v>16.984000000000002</c:v>
                </c:pt>
                <c:pt idx="19">
                  <c:v>17.872</c:v>
                </c:pt>
                <c:pt idx="20">
                  <c:v>18.760000000000002</c:v>
                </c:pt>
                <c:pt idx="21">
                  <c:v>19.648000000000003</c:v>
                </c:pt>
                <c:pt idx="22">
                  <c:v>20.536000000000005</c:v>
                </c:pt>
                <c:pt idx="23">
                  <c:v>21.423999999999999</c:v>
                </c:pt>
                <c:pt idx="24">
                  <c:v>22.312000000000001</c:v>
                </c:pt>
                <c:pt idx="25">
                  <c:v>23.200000000000003</c:v>
                </c:pt>
                <c:pt idx="26">
                  <c:v>24.088000000000005</c:v>
                </c:pt>
                <c:pt idx="27">
                  <c:v>24.976000000000003</c:v>
                </c:pt>
                <c:pt idx="28">
                  <c:v>25.864000000000001</c:v>
                </c:pt>
                <c:pt idx="29">
                  <c:v>26.752000000000002</c:v>
                </c:pt>
                <c:pt idx="30">
                  <c:v>27.64</c:v>
                </c:pt>
                <c:pt idx="31">
                  <c:v>28.528000000000002</c:v>
                </c:pt>
                <c:pt idx="32">
                  <c:v>29.416000000000004</c:v>
                </c:pt>
                <c:pt idx="33">
                  <c:v>30.304000000000002</c:v>
                </c:pt>
                <c:pt idx="34">
                  <c:v>31.192</c:v>
                </c:pt>
                <c:pt idx="35">
                  <c:v>32.08</c:v>
                </c:pt>
                <c:pt idx="36">
                  <c:v>32.968000000000004</c:v>
                </c:pt>
                <c:pt idx="37">
                  <c:v>33.856000000000002</c:v>
                </c:pt>
                <c:pt idx="38">
                  <c:v>34.744</c:v>
                </c:pt>
                <c:pt idx="39">
                  <c:v>35.632000000000005</c:v>
                </c:pt>
                <c:pt idx="40">
                  <c:v>36.520000000000003</c:v>
                </c:pt>
              </c:numCache>
            </c:numRef>
          </c:xVal>
          <c:yVal>
            <c:numRef>
              <c:f>Лист1!$G$44:$G$84</c:f>
              <c:numCache>
                <c:formatCode>General</c:formatCode>
                <c:ptCount val="41"/>
                <c:pt idx="0">
                  <c:v>-1.1188800000000001</c:v>
                </c:pt>
                <c:pt idx="1">
                  <c:v>-0.31968000000000002</c:v>
                </c:pt>
                <c:pt idx="2">
                  <c:v>-6.2160000000000007E-2</c:v>
                </c:pt>
                <c:pt idx="3">
                  <c:v>0</c:v>
                </c:pt>
                <c:pt idx="4">
                  <c:v>-5.3280000000000008E-2</c:v>
                </c:pt>
                <c:pt idx="5">
                  <c:v>-0.23976000000000003</c:v>
                </c:pt>
                <c:pt idx="6">
                  <c:v>-0.53280000000000005</c:v>
                </c:pt>
                <c:pt idx="7">
                  <c:v>-0.88800000000000012</c:v>
                </c:pt>
                <c:pt idx="8">
                  <c:v>-1.2964800000000001</c:v>
                </c:pt>
                <c:pt idx="9">
                  <c:v>-1.7582400000000002</c:v>
                </c:pt>
                <c:pt idx="10">
                  <c:v>-2.2732800000000002</c:v>
                </c:pt>
                <c:pt idx="11">
                  <c:v>-2.8504800000000001</c:v>
                </c:pt>
                <c:pt idx="12">
                  <c:v>-3.4987200000000005</c:v>
                </c:pt>
                <c:pt idx="13">
                  <c:v>-4.218</c:v>
                </c:pt>
                <c:pt idx="14">
                  <c:v>-5.0083200000000003</c:v>
                </c:pt>
                <c:pt idx="15">
                  <c:v>-5.8696800000000007</c:v>
                </c:pt>
                <c:pt idx="16">
                  <c:v>-6.784320000000001</c:v>
                </c:pt>
                <c:pt idx="17">
                  <c:v>-7.7522400000000005</c:v>
                </c:pt>
                <c:pt idx="18">
                  <c:v>-8.7645600000000012</c:v>
                </c:pt>
                <c:pt idx="19">
                  <c:v>-9.8390400000000025</c:v>
                </c:pt>
                <c:pt idx="20">
                  <c:v>-10.966800000000001</c:v>
                </c:pt>
                <c:pt idx="21">
                  <c:v>-12.156720000000002</c:v>
                </c:pt>
                <c:pt idx="22">
                  <c:v>-13.391040000000002</c:v>
                </c:pt>
                <c:pt idx="23">
                  <c:v>-14.678640000000001</c:v>
                </c:pt>
                <c:pt idx="24">
                  <c:v>-16.818719999999999</c:v>
                </c:pt>
                <c:pt idx="25">
                  <c:v>-17.404800000000002</c:v>
                </c:pt>
                <c:pt idx="26">
                  <c:v>-18.843360000000001</c:v>
                </c:pt>
                <c:pt idx="27">
                  <c:v>-20.326320000000003</c:v>
                </c:pt>
                <c:pt idx="28">
                  <c:v>-21.862560000000002</c:v>
                </c:pt>
                <c:pt idx="29">
                  <c:v>-23.443200000000004</c:v>
                </c:pt>
                <c:pt idx="30">
                  <c:v>-25.077120000000001</c:v>
                </c:pt>
                <c:pt idx="31">
                  <c:v>-26.75544</c:v>
                </c:pt>
                <c:pt idx="32">
                  <c:v>-28.478160000000003</c:v>
                </c:pt>
                <c:pt idx="33">
                  <c:v>-30.2364</c:v>
                </c:pt>
                <c:pt idx="34">
                  <c:v>-32.047920000000005</c:v>
                </c:pt>
                <c:pt idx="35">
                  <c:v>-33.903840000000002</c:v>
                </c:pt>
                <c:pt idx="36">
                  <c:v>-35.795279999999998</c:v>
                </c:pt>
                <c:pt idx="37">
                  <c:v>-37.731119999999997</c:v>
                </c:pt>
                <c:pt idx="38">
                  <c:v>-39.702480000000001</c:v>
                </c:pt>
                <c:pt idx="39">
                  <c:v>-41.718240000000009</c:v>
                </c:pt>
                <c:pt idx="40">
                  <c:v>-43.849440000000001</c:v>
                </c:pt>
              </c:numCache>
            </c:numRef>
          </c:yVal>
          <c:smooth val="1"/>
        </c:ser>
        <c:axId val="57244288"/>
        <c:axId val="57610624"/>
      </c:scatterChart>
      <c:valAx>
        <c:axId val="57244288"/>
        <c:scaling>
          <c:orientation val="minMax"/>
        </c:scaling>
        <c:axPos val="b"/>
        <c:minorGridlines/>
        <c:numFmt formatCode="General" sourceLinked="1"/>
        <c:majorTickMark val="none"/>
        <c:tickLblPos val="nextTo"/>
        <c:crossAx val="57610624"/>
        <c:crosses val="autoZero"/>
        <c:crossBetween val="midCat"/>
      </c:valAx>
      <c:valAx>
        <c:axId val="5761062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7244288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85724</xdr:colOff>
      <xdr:row>16</xdr:row>
      <xdr:rowOff>177799</xdr:rowOff>
    </xdr:from>
    <xdr:to>
      <xdr:col>22</xdr:col>
      <xdr:colOff>565150</xdr:colOff>
      <xdr:row>36</xdr:row>
      <xdr:rowOff>6350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143388</xdr:colOff>
      <xdr:row>42</xdr:row>
      <xdr:rowOff>122902</xdr:rowOff>
    </xdr:from>
    <xdr:to>
      <xdr:col>15</xdr:col>
      <xdr:colOff>256047</xdr:colOff>
      <xdr:row>56</xdr:row>
      <xdr:rowOff>102419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"/>
  <sheetViews>
    <sheetView tabSelected="1" topLeftCell="O31" zoomScale="95" zoomScaleNormal="95" workbookViewId="0">
      <selection activeCell="T42" sqref="T42:AB56"/>
    </sheetView>
  </sheetViews>
  <sheetFormatPr defaultRowHeight="15"/>
  <cols>
    <col min="5" max="5" width="11.42578125" customWidth="1"/>
    <col min="7" max="7" width="12" customWidth="1"/>
    <col min="19" max="19" width="8.28515625" customWidth="1"/>
    <col min="20" max="20" width="10.5703125" customWidth="1"/>
    <col min="27" max="27" width="11.42578125" customWidth="1"/>
    <col min="28" max="28" width="12" customWidth="1"/>
    <col min="30" max="30" width="11.140625" customWidth="1"/>
    <col min="31" max="31" width="12.28515625" customWidth="1"/>
  </cols>
  <sheetData>
    <row r="1" spans="1:34" ht="15.75" thickBot="1">
      <c r="A1" s="7"/>
      <c r="B1" s="8" t="s">
        <v>8</v>
      </c>
      <c r="C1" s="8"/>
      <c r="D1" s="9"/>
      <c r="E1" s="8" t="s">
        <v>10</v>
      </c>
      <c r="F1" s="8"/>
      <c r="G1" s="10"/>
      <c r="M1" s="35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10"/>
    </row>
    <row r="2" spans="1:34" ht="15.75" thickBot="1">
      <c r="A2" s="11"/>
      <c r="B2" s="1" t="s">
        <v>9</v>
      </c>
      <c r="C2" s="1"/>
      <c r="D2" s="1"/>
      <c r="E2" s="1"/>
      <c r="F2" s="1"/>
      <c r="G2" s="12"/>
      <c r="I2" s="48" t="s">
        <v>12</v>
      </c>
      <c r="J2" s="49"/>
      <c r="K2" s="50"/>
      <c r="M2" s="13"/>
      <c r="N2" s="29" t="s">
        <v>29</v>
      </c>
      <c r="O2" s="30"/>
      <c r="P2" s="8"/>
      <c r="Q2" s="10"/>
      <c r="R2" s="1"/>
      <c r="S2" s="1"/>
      <c r="T2" s="1"/>
      <c r="U2" s="1"/>
      <c r="V2" s="1"/>
      <c r="W2" s="1"/>
      <c r="X2" s="1"/>
      <c r="Y2" s="51" t="s">
        <v>32</v>
      </c>
      <c r="Z2" s="51"/>
      <c r="AA2" s="51"/>
      <c r="AB2" s="51"/>
      <c r="AC2" s="51"/>
      <c r="AD2" s="51"/>
      <c r="AE2" s="51"/>
      <c r="AF2" s="51"/>
      <c r="AG2" s="1"/>
      <c r="AH2" s="12"/>
    </row>
    <row r="3" spans="1:34">
      <c r="A3" s="13"/>
      <c r="B3" s="60" t="s">
        <v>0</v>
      </c>
      <c r="C3" s="60"/>
      <c r="D3" s="60"/>
      <c r="E3" s="60"/>
      <c r="F3" s="14"/>
      <c r="G3" s="12"/>
      <c r="I3" s="20" t="s">
        <v>5</v>
      </c>
      <c r="J3" s="2">
        <f>1.7*J4*POWER(C6,1.2)</f>
        <v>30.343398260912135</v>
      </c>
      <c r="K3" s="21"/>
      <c r="M3" s="13"/>
      <c r="N3" s="28" t="s">
        <v>30</v>
      </c>
      <c r="O3" s="28" t="s">
        <v>31</v>
      </c>
      <c r="P3" s="2" t="s">
        <v>65</v>
      </c>
      <c r="Q3" s="2" t="s">
        <v>66</v>
      </c>
      <c r="R3" s="2" t="s">
        <v>67</v>
      </c>
      <c r="S3" s="2" t="s">
        <v>68</v>
      </c>
      <c r="T3" s="2" t="s">
        <v>69</v>
      </c>
      <c r="U3" s="2" t="s">
        <v>70</v>
      </c>
      <c r="V3" s="1"/>
      <c r="W3" s="4" t="s">
        <v>38</v>
      </c>
      <c r="X3" s="2">
        <v>8.92</v>
      </c>
      <c r="Y3" s="2" t="s">
        <v>35</v>
      </c>
      <c r="Z3" s="3" t="s">
        <v>33</v>
      </c>
      <c r="AA3" s="2" t="s">
        <v>34</v>
      </c>
      <c r="AB3" s="2" t="s">
        <v>41</v>
      </c>
      <c r="AC3" s="2" t="s">
        <v>42</v>
      </c>
      <c r="AD3" s="2" t="s">
        <v>43</v>
      </c>
      <c r="AE3" s="2" t="s">
        <v>44</v>
      </c>
      <c r="AF3" s="2" t="s">
        <v>50</v>
      </c>
      <c r="AG3" s="2" t="s">
        <v>49</v>
      </c>
      <c r="AH3" s="12"/>
    </row>
    <row r="4" spans="1:34" ht="15.75" thickBot="1">
      <c r="A4" s="13"/>
      <c r="B4" s="4" t="s">
        <v>7</v>
      </c>
      <c r="C4" s="2">
        <v>2.9999999999999997E-4</v>
      </c>
      <c r="D4" s="6" t="s">
        <v>5</v>
      </c>
      <c r="E4" s="2">
        <f>E5*C5/C7</f>
        <v>52.184699810102806</v>
      </c>
      <c r="F4" s="1"/>
      <c r="G4" s="12"/>
      <c r="I4" s="22" t="s">
        <v>11</v>
      </c>
      <c r="J4" s="17">
        <v>0.6</v>
      </c>
      <c r="K4" s="23"/>
      <c r="M4" s="13"/>
      <c r="N4" s="2">
        <v>101</v>
      </c>
      <c r="O4" s="2">
        <v>0</v>
      </c>
      <c r="P4" s="2">
        <f>$Z$13</f>
        <v>1800</v>
      </c>
      <c r="Q4" s="2">
        <f>$Z14</f>
        <v>3334.7078993683463</v>
      </c>
      <c r="R4" s="2">
        <f>$Z$15</f>
        <v>3590.4925492630709</v>
      </c>
      <c r="S4" s="2">
        <f>$Z$16</f>
        <v>4901.2892119111739</v>
      </c>
      <c r="T4" s="2">
        <f>$Z$17</f>
        <v>5375.5399722472484</v>
      </c>
      <c r="U4" s="2">
        <f>$Z$18</f>
        <v>7074.2507603360746</v>
      </c>
      <c r="V4" s="1"/>
      <c r="W4" s="31" t="s">
        <v>36</v>
      </c>
      <c r="X4" s="2">
        <v>0.95</v>
      </c>
      <c r="Y4" s="2">
        <f>0.25*X3</f>
        <v>2.23</v>
      </c>
      <c r="Z4" s="2">
        <f>0.57+(0.043/(1.1-Y4/$X$3))</f>
        <v>0.62058823529411755</v>
      </c>
      <c r="AA4" s="2">
        <f>$X$4*$X$5*(Z4*Y4)*SQRT(2*9.81*($X$3-Z4*Y4))</f>
        <v>255.7846498947244</v>
      </c>
      <c r="AB4" s="32">
        <f>$AA4/($X$4*$X$5*SQRT(2*9.81*($X$8-0)))</f>
        <v>0.71796351147754933</v>
      </c>
      <c r="AC4" s="32">
        <f t="shared" ref="AC4:AE6" si="0">$AA4/($X$4*$X$5*SQRT(2*9.81*($X$8-AB4)))</f>
        <v>0.72734925096949798</v>
      </c>
      <c r="AD4" s="32">
        <f t="shared" si="0"/>
        <v>0.72747439691532068</v>
      </c>
      <c r="AE4" s="32">
        <f t="shared" si="0"/>
        <v>0.7274760660010583</v>
      </c>
      <c r="AF4" s="2">
        <f>AA4/($X$5*AE4)</f>
        <v>21.975349245918721</v>
      </c>
      <c r="AG4" s="2">
        <f>(AE4/2)*(SQRT(1+8*1.1*(AF4*AF4/(9.81*AE4)))-1)</f>
        <v>8.5198074708958806</v>
      </c>
      <c r="AH4" s="12"/>
    </row>
    <row r="5" spans="1:34">
      <c r="A5" s="13"/>
      <c r="B5" s="4" t="s">
        <v>1</v>
      </c>
      <c r="C5" s="2">
        <v>50.7</v>
      </c>
      <c r="D5" s="6" t="s">
        <v>6</v>
      </c>
      <c r="E5" s="2">
        <f>(1.15*SQRT(9.81)*POWER((C4*C5),0.25))/(POWER(C8,0.25))</f>
        <v>1.2351408239077586</v>
      </c>
      <c r="F5" s="1"/>
      <c r="G5" s="12"/>
      <c r="M5" s="13"/>
      <c r="N5" s="2">
        <v>104</v>
      </c>
      <c r="O5" s="2">
        <v>600</v>
      </c>
      <c r="P5" s="2">
        <f t="shared" ref="P5:P15" si="1">$Z$13</f>
        <v>1800</v>
      </c>
      <c r="Q5" s="2">
        <f t="shared" ref="Q5:Q15" si="2">$Z$14</f>
        <v>3334.7078993683463</v>
      </c>
      <c r="R5" s="2">
        <f t="shared" ref="R5:R15" si="3">$Z$15</f>
        <v>3590.4925492630709</v>
      </c>
      <c r="S5" s="2">
        <f t="shared" ref="S5:S15" si="4">$Z$16</f>
        <v>4901.2892119111739</v>
      </c>
      <c r="T5" s="2">
        <f t="shared" ref="T5:T15" si="5">$Z$17</f>
        <v>5375.5399722472484</v>
      </c>
      <c r="U5" s="2">
        <f t="shared" ref="U5:U15" si="6">$Z$18</f>
        <v>7074.2507603360746</v>
      </c>
      <c r="V5" s="1"/>
      <c r="W5" s="4" t="s">
        <v>37</v>
      </c>
      <c r="X5" s="2">
        <v>16</v>
      </c>
      <c r="Y5" s="2">
        <f>0.5*X3</f>
        <v>4.46</v>
      </c>
      <c r="Z5" s="2">
        <f>0.57+(0.043/(1.1-Y5/$X$3))</f>
        <v>0.64166666666666661</v>
      </c>
      <c r="AA5" s="2">
        <f>$X$4*$X$5*(Z5*Y5)*SQRT(2*9.81*($X$3-Z5*Y5))</f>
        <v>474.25076033607485</v>
      </c>
      <c r="AB5" s="32">
        <f>$AA5/($X$4*$X$5*SQRT(2*9.81*($X$8-0)))</f>
        <v>1.3311773843814572</v>
      </c>
      <c r="AC5" s="32">
        <f t="shared" si="0"/>
        <v>1.3639957747423344</v>
      </c>
      <c r="AD5" s="32">
        <f t="shared" si="0"/>
        <v>1.3648358100071647</v>
      </c>
      <c r="AE5" s="32">
        <f t="shared" si="0"/>
        <v>1.3648573323293709</v>
      </c>
      <c r="AF5" s="2">
        <f t="shared" ref="AF5:AF6" si="7">AA5/($X$5*AE5)</f>
        <v>21.717048235669889</v>
      </c>
      <c r="AG5" s="2">
        <f>(AE5/2)*(SQRT(1+8*1.1*(AF5*AF5/(9.81*AE5)))-1)</f>
        <v>11.351866605237966</v>
      </c>
      <c r="AH5" s="12"/>
    </row>
    <row r="6" spans="1:34">
      <c r="A6" s="13"/>
      <c r="B6" s="5" t="s">
        <v>2</v>
      </c>
      <c r="C6" s="2">
        <v>16.899999999999999</v>
      </c>
      <c r="D6" s="2"/>
      <c r="E6" s="2"/>
      <c r="F6" s="1"/>
      <c r="G6" s="12"/>
      <c r="M6" s="13"/>
      <c r="N6" s="2">
        <v>106.3</v>
      </c>
      <c r="O6" s="2">
        <v>1000</v>
      </c>
      <c r="P6" s="2">
        <f t="shared" si="1"/>
        <v>1800</v>
      </c>
      <c r="Q6" s="2">
        <f t="shared" si="2"/>
        <v>3334.7078993683463</v>
      </c>
      <c r="R6" s="2">
        <f t="shared" si="3"/>
        <v>3590.4925492630709</v>
      </c>
      <c r="S6" s="2">
        <f t="shared" si="4"/>
        <v>4901.2892119111739</v>
      </c>
      <c r="T6" s="2">
        <f t="shared" si="5"/>
        <v>5375.5399722472484</v>
      </c>
      <c r="U6" s="2">
        <f t="shared" si="6"/>
        <v>7074.2507603360746</v>
      </c>
      <c r="V6" s="1"/>
      <c r="W6" s="4" t="s">
        <v>39</v>
      </c>
      <c r="X6" s="2">
        <v>5600</v>
      </c>
      <c r="Y6" s="2">
        <f>X3</f>
        <v>8.92</v>
      </c>
      <c r="Z6" s="2">
        <f>0.57+(0.043/(1.1-Y6/$X$3))</f>
        <v>0.99999999999999956</v>
      </c>
      <c r="AA6" s="2">
        <f>X6/X7</f>
        <v>800</v>
      </c>
      <c r="AB6" s="32">
        <f>$AA6/($X$4*$X$5*SQRT(2*9.81*($X$8-0)))</f>
        <v>2.2455249344260433</v>
      </c>
      <c r="AC6" s="32">
        <f t="shared" si="0"/>
        <v>2.3413726788343419</v>
      </c>
      <c r="AD6" s="32">
        <f t="shared" si="0"/>
        <v>2.3457416986985007</v>
      </c>
      <c r="AE6" s="32">
        <f t="shared" si="0"/>
        <v>2.3459414346575533</v>
      </c>
      <c r="AF6" s="2">
        <f t="shared" si="7"/>
        <v>21.313405041289407</v>
      </c>
      <c r="AG6" s="2">
        <f>(AE6/2)*(SQRT(1+8*1.1*(AF6*AF6/(9.81*AE6)))-1)</f>
        <v>14.330709238192268</v>
      </c>
      <c r="AH6" s="12"/>
    </row>
    <row r="7" spans="1:34">
      <c r="A7" s="13"/>
      <c r="B7" s="3" t="s">
        <v>3</v>
      </c>
      <c r="C7" s="2">
        <v>1.2</v>
      </c>
      <c r="D7" s="2"/>
      <c r="E7" s="2"/>
      <c r="F7" s="1"/>
      <c r="G7" s="12"/>
      <c r="M7" s="13"/>
      <c r="N7" s="2">
        <v>109</v>
      </c>
      <c r="O7" s="2">
        <v>1650</v>
      </c>
      <c r="P7" s="2">
        <f t="shared" si="1"/>
        <v>1800</v>
      </c>
      <c r="Q7" s="2">
        <f t="shared" si="2"/>
        <v>3334.7078993683463</v>
      </c>
      <c r="R7" s="2">
        <f t="shared" si="3"/>
        <v>3590.4925492630709</v>
      </c>
      <c r="S7" s="2">
        <f t="shared" si="4"/>
        <v>4901.2892119111739</v>
      </c>
      <c r="T7" s="2">
        <f t="shared" si="5"/>
        <v>5375.5399722472484</v>
      </c>
      <c r="U7" s="2">
        <f t="shared" si="6"/>
        <v>7074.2507603360746</v>
      </c>
      <c r="V7" s="1"/>
      <c r="W7" s="4" t="s">
        <v>40</v>
      </c>
      <c r="X7" s="2">
        <v>7</v>
      </c>
      <c r="Y7" s="1"/>
      <c r="Z7" s="1"/>
      <c r="AA7" s="1"/>
      <c r="AB7" s="1"/>
      <c r="AC7" s="1"/>
      <c r="AD7" s="1"/>
      <c r="AE7" s="1"/>
      <c r="AF7" s="1"/>
      <c r="AG7" s="1"/>
      <c r="AH7" s="12"/>
    </row>
    <row r="8" spans="1:34" ht="15.75" thickBot="1">
      <c r="A8" s="15"/>
      <c r="B8" s="16" t="s">
        <v>4</v>
      </c>
      <c r="C8" s="17">
        <v>1.1000000000000001</v>
      </c>
      <c r="D8" s="17"/>
      <c r="E8" s="17"/>
      <c r="F8" s="18"/>
      <c r="G8" s="19"/>
      <c r="M8" s="13"/>
      <c r="N8" s="2">
        <v>110.5</v>
      </c>
      <c r="O8" s="2">
        <v>2000</v>
      </c>
      <c r="P8" s="2">
        <f t="shared" si="1"/>
        <v>1800</v>
      </c>
      <c r="Q8" s="2">
        <f t="shared" si="2"/>
        <v>3334.7078993683463</v>
      </c>
      <c r="R8" s="2">
        <f t="shared" si="3"/>
        <v>3590.4925492630709</v>
      </c>
      <c r="S8" s="2">
        <f t="shared" si="4"/>
        <v>4901.2892119111739</v>
      </c>
      <c r="T8" s="2">
        <f t="shared" si="5"/>
        <v>5375.5399722472484</v>
      </c>
      <c r="U8" s="2">
        <f t="shared" si="6"/>
        <v>7074.2507603360746</v>
      </c>
      <c r="V8" s="1"/>
      <c r="W8" s="4" t="s">
        <v>45</v>
      </c>
      <c r="X8" s="2">
        <f>(X9-X10)+X11*X11/(2*9.81)</f>
        <v>28</v>
      </c>
      <c r="Y8" s="1"/>
      <c r="Z8" s="1"/>
      <c r="AA8" s="1"/>
      <c r="AB8" s="1"/>
      <c r="AC8" s="1"/>
      <c r="AD8" s="1"/>
      <c r="AE8" s="1"/>
      <c r="AF8" s="1"/>
      <c r="AG8" s="1"/>
      <c r="AH8" s="12"/>
    </row>
    <row r="9" spans="1:34">
      <c r="K9" t="s">
        <v>13</v>
      </c>
      <c r="M9" s="13"/>
      <c r="N9" s="2">
        <v>113.5</v>
      </c>
      <c r="O9" s="2">
        <v>3000</v>
      </c>
      <c r="P9" s="2">
        <f t="shared" si="1"/>
        <v>1800</v>
      </c>
      <c r="Q9" s="2">
        <f t="shared" si="2"/>
        <v>3334.7078993683463</v>
      </c>
      <c r="R9" s="2">
        <f t="shared" si="3"/>
        <v>3590.4925492630709</v>
      </c>
      <c r="S9" s="2">
        <f t="shared" si="4"/>
        <v>4901.2892119111739</v>
      </c>
      <c r="T9" s="2">
        <f t="shared" si="5"/>
        <v>5375.5399722472484</v>
      </c>
      <c r="U9" s="2">
        <f t="shared" si="6"/>
        <v>7074.2507603360746</v>
      </c>
      <c r="V9" s="1"/>
      <c r="W9" s="4" t="s">
        <v>46</v>
      </c>
      <c r="X9" s="2">
        <v>129</v>
      </c>
      <c r="Y9" s="1"/>
      <c r="Z9" s="1"/>
      <c r="AA9" s="1"/>
      <c r="AB9" s="1"/>
      <c r="AC9" s="1"/>
      <c r="AD9" s="1"/>
      <c r="AE9" s="1"/>
      <c r="AF9" s="1"/>
      <c r="AG9" s="1"/>
      <c r="AH9" s="12"/>
    </row>
    <row r="10" spans="1:34">
      <c r="M10" s="13"/>
      <c r="N10" s="2">
        <v>115.3</v>
      </c>
      <c r="O10" s="2">
        <v>3700</v>
      </c>
      <c r="P10" s="2">
        <f t="shared" si="1"/>
        <v>1800</v>
      </c>
      <c r="Q10" s="2">
        <f t="shared" si="2"/>
        <v>3334.7078993683463</v>
      </c>
      <c r="R10" s="2">
        <f t="shared" si="3"/>
        <v>3590.4925492630709</v>
      </c>
      <c r="S10" s="2">
        <f t="shared" si="4"/>
        <v>4901.2892119111739</v>
      </c>
      <c r="T10" s="2">
        <f t="shared" si="5"/>
        <v>5375.5399722472484</v>
      </c>
      <c r="U10" s="2">
        <f t="shared" si="6"/>
        <v>7074.2507603360746</v>
      </c>
      <c r="V10" s="1"/>
      <c r="W10" s="4" t="s">
        <v>47</v>
      </c>
      <c r="X10" s="2">
        <v>101</v>
      </c>
      <c r="Y10" s="1"/>
      <c r="Z10" s="1"/>
      <c r="AA10" s="1"/>
      <c r="AB10" s="1"/>
      <c r="AC10" s="1"/>
      <c r="AD10" s="1"/>
      <c r="AE10" s="1"/>
      <c r="AF10" s="1"/>
      <c r="AG10" s="1"/>
      <c r="AH10" s="12"/>
    </row>
    <row r="11" spans="1:34" ht="15.75" thickBot="1">
      <c r="M11" s="13"/>
      <c r="N11" s="2">
        <v>115.9</v>
      </c>
      <c r="O11" s="2">
        <v>4000</v>
      </c>
      <c r="P11" s="2">
        <f t="shared" si="1"/>
        <v>1800</v>
      </c>
      <c r="Q11" s="2">
        <f t="shared" si="2"/>
        <v>3334.7078993683463</v>
      </c>
      <c r="R11" s="2">
        <f t="shared" si="3"/>
        <v>3590.4925492630709</v>
      </c>
      <c r="S11" s="2">
        <f t="shared" si="4"/>
        <v>4901.2892119111739</v>
      </c>
      <c r="T11" s="2">
        <f t="shared" si="5"/>
        <v>5375.5399722472484</v>
      </c>
      <c r="U11" s="2">
        <f t="shared" si="6"/>
        <v>7074.2507603360746</v>
      </c>
      <c r="V11" s="1"/>
      <c r="W11" s="4" t="s">
        <v>48</v>
      </c>
      <c r="X11" s="2">
        <v>0</v>
      </c>
      <c r="Y11" s="1"/>
      <c r="Z11" s="1"/>
      <c r="AA11" s="1"/>
      <c r="AB11" s="1"/>
      <c r="AC11" s="1"/>
      <c r="AD11" s="1"/>
      <c r="AE11" s="1"/>
      <c r="AF11" s="1"/>
      <c r="AG11" s="1"/>
      <c r="AH11" s="12"/>
    </row>
    <row r="12" spans="1:34">
      <c r="A12" s="25"/>
      <c r="B12" s="49" t="s">
        <v>27</v>
      </c>
      <c r="C12" s="49"/>
      <c r="D12" s="49"/>
      <c r="E12" s="49"/>
      <c r="F12" s="49"/>
      <c r="G12" s="49"/>
      <c r="H12" s="10"/>
      <c r="M12" s="13"/>
      <c r="N12" s="2">
        <v>116.7</v>
      </c>
      <c r="O12" s="2">
        <v>5000</v>
      </c>
      <c r="P12" s="2">
        <f t="shared" si="1"/>
        <v>1800</v>
      </c>
      <c r="Q12" s="2">
        <f t="shared" si="2"/>
        <v>3334.7078993683463</v>
      </c>
      <c r="R12" s="2">
        <f t="shared" si="3"/>
        <v>3590.4925492630709</v>
      </c>
      <c r="S12" s="2">
        <f t="shared" si="4"/>
        <v>4901.2892119111739</v>
      </c>
      <c r="T12" s="2">
        <f t="shared" si="5"/>
        <v>5375.5399722472484</v>
      </c>
      <c r="U12" s="2">
        <f t="shared" si="6"/>
        <v>7074.2507603360746</v>
      </c>
      <c r="V12" s="1"/>
      <c r="W12" s="4" t="s">
        <v>63</v>
      </c>
      <c r="X12" s="33">
        <v>1800</v>
      </c>
      <c r="Y12" s="2" t="s">
        <v>51</v>
      </c>
      <c r="Z12" s="2" t="s">
        <v>31</v>
      </c>
      <c r="AA12" s="2" t="s">
        <v>58</v>
      </c>
      <c r="AB12" s="2" t="s">
        <v>59</v>
      </c>
      <c r="AC12" s="2" t="s">
        <v>60</v>
      </c>
      <c r="AD12" s="2" t="s">
        <v>62</v>
      </c>
      <c r="AE12" s="2" t="s">
        <v>61</v>
      </c>
      <c r="AF12" s="1"/>
      <c r="AG12" s="1"/>
      <c r="AH12" s="12"/>
    </row>
    <row r="13" spans="1:34">
      <c r="A13" s="13"/>
      <c r="B13" s="1"/>
      <c r="C13" s="51" t="s">
        <v>14</v>
      </c>
      <c r="D13" s="51"/>
      <c r="E13" s="51"/>
      <c r="F13" s="51"/>
      <c r="G13" s="1"/>
      <c r="H13" s="12"/>
      <c r="M13" s="13"/>
      <c r="N13" s="2">
        <v>117</v>
      </c>
      <c r="O13" s="2">
        <v>5400</v>
      </c>
      <c r="P13" s="2">
        <f t="shared" si="1"/>
        <v>1800</v>
      </c>
      <c r="Q13" s="2">
        <f t="shared" si="2"/>
        <v>3334.7078993683463</v>
      </c>
      <c r="R13" s="2">
        <f t="shared" si="3"/>
        <v>3590.4925492630709</v>
      </c>
      <c r="S13" s="2">
        <f t="shared" si="4"/>
        <v>4901.2892119111739</v>
      </c>
      <c r="T13" s="2">
        <f t="shared" si="5"/>
        <v>5375.5399722472484</v>
      </c>
      <c r="U13" s="2">
        <f t="shared" si="6"/>
        <v>7074.2507603360746</v>
      </c>
      <c r="V13" s="1"/>
      <c r="W13" s="4" t="s">
        <v>64</v>
      </c>
      <c r="X13" s="33">
        <v>0.62</v>
      </c>
      <c r="Y13" s="2" t="s">
        <v>52</v>
      </c>
      <c r="Z13" s="2">
        <f>$X$12</f>
        <v>1800</v>
      </c>
      <c r="AA13" s="34">
        <f>AG4</f>
        <v>8.5198074708958806</v>
      </c>
      <c r="AB13" s="34">
        <f>AA13*X13</f>
        <v>5.2822806319554463</v>
      </c>
      <c r="AC13" s="34">
        <f>109.6-$X$10</f>
        <v>8.5999999999999943</v>
      </c>
      <c r="AD13" s="2" t="s">
        <v>71</v>
      </c>
      <c r="AE13" s="2">
        <v>0</v>
      </c>
      <c r="AF13" s="1"/>
      <c r="AG13" s="1"/>
      <c r="AH13" s="12"/>
    </row>
    <row r="14" spans="1:34">
      <c r="A14" s="13"/>
      <c r="B14" s="6" t="s">
        <v>15</v>
      </c>
      <c r="C14" s="2">
        <f>1.25*C15</f>
        <v>65.224999999999994</v>
      </c>
      <c r="D14" s="6" t="s">
        <v>19</v>
      </c>
      <c r="E14" s="2">
        <f>C17-C16+C18*C18/(2*9.81)</f>
        <v>16.758715596330273</v>
      </c>
      <c r="F14" s="2" t="s">
        <v>20</v>
      </c>
      <c r="G14" s="2">
        <f>$C$14/(0.97*SQRT(2*9.81*($E$14-0)))</f>
        <v>3.7082797243036505</v>
      </c>
      <c r="H14" s="12"/>
      <c r="M14" s="13"/>
      <c r="N14" s="2">
        <v>117.8</v>
      </c>
      <c r="O14" s="2">
        <v>7000</v>
      </c>
      <c r="P14" s="2">
        <f t="shared" si="1"/>
        <v>1800</v>
      </c>
      <c r="Q14" s="2">
        <f t="shared" si="2"/>
        <v>3334.7078993683463</v>
      </c>
      <c r="R14" s="2">
        <f t="shared" si="3"/>
        <v>3590.4925492630709</v>
      </c>
      <c r="S14" s="2">
        <f t="shared" si="4"/>
        <v>4901.2892119111739</v>
      </c>
      <c r="T14" s="2">
        <f t="shared" si="5"/>
        <v>5375.5399722472484</v>
      </c>
      <c r="U14" s="2">
        <f t="shared" si="6"/>
        <v>7074.2507603360746</v>
      </c>
      <c r="V14" s="1"/>
      <c r="W14" s="1"/>
      <c r="X14" s="1"/>
      <c r="Y14" s="2" t="s">
        <v>53</v>
      </c>
      <c r="Z14" s="2">
        <f>$AA$4*($X$7-1)+$X$12</f>
        <v>3334.7078993683463</v>
      </c>
      <c r="AA14" s="34">
        <f>AG4</f>
        <v>8.5198074708958806</v>
      </c>
      <c r="AB14" s="34">
        <f>AA14</f>
        <v>8.5198074708958806</v>
      </c>
      <c r="AC14" s="34">
        <f>114.4-$X$10</f>
        <v>13.400000000000006</v>
      </c>
      <c r="AD14" s="2" t="s">
        <v>71</v>
      </c>
      <c r="AE14" s="2">
        <v>0</v>
      </c>
      <c r="AF14" s="1"/>
      <c r="AG14" s="1"/>
      <c r="AH14" s="12"/>
    </row>
    <row r="15" spans="1:34">
      <c r="A15" s="13"/>
      <c r="B15" s="4" t="s">
        <v>5</v>
      </c>
      <c r="C15" s="24">
        <v>52.18</v>
      </c>
      <c r="D15" s="6" t="s">
        <v>24</v>
      </c>
      <c r="E15" s="2">
        <f>C14/G17</f>
        <v>15.175218179835468</v>
      </c>
      <c r="F15" s="2" t="s">
        <v>21</v>
      </c>
      <c r="G15" s="2">
        <f>$C$14/(0.97*SQRT(2*9.81*($E$14-G14)))</f>
        <v>4.2022350762584368</v>
      </c>
      <c r="H15" s="12"/>
      <c r="M15" s="13"/>
      <c r="N15" s="2">
        <v>118</v>
      </c>
      <c r="O15" s="2">
        <v>9000</v>
      </c>
      <c r="P15" s="2">
        <f t="shared" si="1"/>
        <v>1800</v>
      </c>
      <c r="Q15" s="2">
        <f t="shared" si="2"/>
        <v>3334.7078993683463</v>
      </c>
      <c r="R15" s="2">
        <f t="shared" si="3"/>
        <v>3590.4925492630709</v>
      </c>
      <c r="S15" s="2">
        <f t="shared" si="4"/>
        <v>4901.2892119111739</v>
      </c>
      <c r="T15" s="2">
        <f t="shared" si="5"/>
        <v>5375.5399722472484</v>
      </c>
      <c r="U15" s="2">
        <f t="shared" si="6"/>
        <v>7074.2507603360746</v>
      </c>
      <c r="V15" s="1"/>
      <c r="W15" s="1"/>
      <c r="X15" s="1"/>
      <c r="Y15" s="2" t="s">
        <v>54</v>
      </c>
      <c r="Z15" s="2">
        <f>$AA$4*($X$7)+$X$12</f>
        <v>3590.4925492630709</v>
      </c>
      <c r="AA15" s="34">
        <f>AG5</f>
        <v>11.351866605237966</v>
      </c>
      <c r="AB15" s="34">
        <f>AA15*X13</f>
        <v>7.0381572952475384</v>
      </c>
      <c r="AC15" s="34">
        <f>115-$X$10</f>
        <v>14</v>
      </c>
      <c r="AD15" s="2" t="s">
        <v>71</v>
      </c>
      <c r="AE15" s="2">
        <v>0</v>
      </c>
      <c r="AF15" s="1"/>
      <c r="AG15" s="1"/>
      <c r="AH15" s="12"/>
    </row>
    <row r="16" spans="1:34">
      <c r="A16" s="13"/>
      <c r="B16" s="4" t="s">
        <v>17</v>
      </c>
      <c r="C16" s="2">
        <v>101</v>
      </c>
      <c r="D16" s="6" t="s">
        <v>25</v>
      </c>
      <c r="E16" s="2">
        <f>(G17/2)*(SQRT(1+8*1.1*E15*E15/(9.81*G17))-1)</f>
        <v>12.903935926725724</v>
      </c>
      <c r="F16" s="2" t="s">
        <v>22</v>
      </c>
      <c r="G16" s="2">
        <f>$C$14/(0.97*SQRT(2*9.81*($E$14-G15)))</f>
        <v>4.2840929837380521</v>
      </c>
      <c r="H16" s="12"/>
      <c r="M16" s="1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2" t="s">
        <v>55</v>
      </c>
      <c r="Z16" s="2">
        <f>$AA$5*($X$7-1)+$X$12+$AA$4</f>
        <v>4901.2892119111739</v>
      </c>
      <c r="AA16" s="34">
        <f>AG5</f>
        <v>11.351866605237966</v>
      </c>
      <c r="AB16" s="34">
        <f>AA16</f>
        <v>11.351866605237966</v>
      </c>
      <c r="AC16" s="34">
        <f>116.6-$X$10</f>
        <v>15.599999999999994</v>
      </c>
      <c r="AD16" s="2" t="s">
        <v>71</v>
      </c>
      <c r="AE16" s="2">
        <v>0</v>
      </c>
      <c r="AF16" s="1"/>
      <c r="AG16" s="1"/>
      <c r="AH16" s="12"/>
    </row>
    <row r="17" spans="1:34">
      <c r="A17" s="13"/>
      <c r="B17" s="4" t="s">
        <v>18</v>
      </c>
      <c r="C17" s="2">
        <v>117.3</v>
      </c>
      <c r="D17" s="6" t="s">
        <v>26</v>
      </c>
      <c r="E17" s="2">
        <f>C6*1.1</f>
        <v>18.59</v>
      </c>
      <c r="F17" s="2" t="s">
        <v>23</v>
      </c>
      <c r="G17" s="2">
        <f>$C$14/(0.97*SQRT(2*9.81*($E$14-G16)))</f>
        <v>4.2981260122289173</v>
      </c>
      <c r="H17" s="12"/>
      <c r="M17" s="1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2" t="s">
        <v>56</v>
      </c>
      <c r="Z17" s="2">
        <f>$AA$5*($X$7)+$X$12+$AA$4</f>
        <v>5375.5399722472484</v>
      </c>
      <c r="AA17" s="34">
        <f>AG6</f>
        <v>14.330709238192268</v>
      </c>
      <c r="AB17" s="34">
        <f>AA17*X13</f>
        <v>8.8850397276792066</v>
      </c>
      <c r="AC17" s="34">
        <f>117-$X$10</f>
        <v>16</v>
      </c>
      <c r="AD17" s="2" t="s">
        <v>71</v>
      </c>
      <c r="AE17" s="2">
        <v>0</v>
      </c>
      <c r="AF17" s="1"/>
      <c r="AG17" s="1"/>
      <c r="AH17" s="12"/>
    </row>
    <row r="18" spans="1:34">
      <c r="A18" s="13"/>
      <c r="B18" s="4" t="s">
        <v>16</v>
      </c>
      <c r="C18" s="2">
        <v>3</v>
      </c>
      <c r="D18" s="1"/>
      <c r="E18" s="1"/>
      <c r="F18" s="1"/>
      <c r="G18" s="1"/>
      <c r="H18" s="12"/>
      <c r="M18" s="1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" t="s">
        <v>57</v>
      </c>
      <c r="Z18" s="2">
        <f>$AA$6*($X$7-1)+$X$12+$AA$5</f>
        <v>7074.2507603360746</v>
      </c>
      <c r="AA18" s="34">
        <f>AG6</f>
        <v>14.330709238192268</v>
      </c>
      <c r="AB18" s="34">
        <f>AA18</f>
        <v>14.330709238192268</v>
      </c>
      <c r="AC18" s="34">
        <f>117.8-$X$10</f>
        <v>16.799999999999997</v>
      </c>
      <c r="AD18" s="2" t="s">
        <v>71</v>
      </c>
      <c r="AE18" s="2">
        <v>0</v>
      </c>
      <c r="AF18" s="1"/>
      <c r="AG18" s="1"/>
      <c r="AH18" s="12"/>
    </row>
    <row r="19" spans="1:34" ht="15.75" thickBot="1">
      <c r="A19" s="15"/>
      <c r="B19" s="18"/>
      <c r="C19" s="18"/>
      <c r="D19" s="26"/>
      <c r="E19" s="27" t="s">
        <v>28</v>
      </c>
      <c r="F19" s="27"/>
      <c r="G19" s="27"/>
      <c r="H19" s="19"/>
      <c r="M19" s="1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2"/>
    </row>
    <row r="20" spans="1:34">
      <c r="M20" s="1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2"/>
    </row>
    <row r="21" spans="1:34">
      <c r="M21" s="1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2"/>
    </row>
    <row r="22" spans="1:34">
      <c r="M22" s="1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2"/>
    </row>
    <row r="23" spans="1:34">
      <c r="M23" s="1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2"/>
    </row>
    <row r="24" spans="1:34">
      <c r="M24" s="1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2"/>
    </row>
    <row r="25" spans="1:34">
      <c r="M25" s="1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2"/>
    </row>
    <row r="26" spans="1:34">
      <c r="M26" s="1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2"/>
    </row>
    <row r="27" spans="1:34">
      <c r="M27" s="1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2"/>
    </row>
    <row r="28" spans="1:34">
      <c r="M28" s="1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2"/>
    </row>
    <row r="29" spans="1:34">
      <c r="M29" s="1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2"/>
    </row>
    <row r="30" spans="1:34">
      <c r="M30" s="1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2"/>
    </row>
    <row r="31" spans="1:34">
      <c r="M31" s="1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2"/>
    </row>
    <row r="32" spans="1:34">
      <c r="M32" s="1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2"/>
    </row>
    <row r="33" spans="4:34">
      <c r="M33" s="1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2"/>
    </row>
    <row r="34" spans="4:34">
      <c r="M34" s="1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2"/>
    </row>
    <row r="35" spans="4:34">
      <c r="M35" s="1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2"/>
    </row>
    <row r="36" spans="4:34">
      <c r="M36" s="13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2"/>
    </row>
    <row r="37" spans="4:34">
      <c r="M37" s="13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2"/>
    </row>
    <row r="38" spans="4:34" ht="15.75" thickBot="1">
      <c r="M38" s="15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9"/>
    </row>
    <row r="41" spans="4:34" ht="15.75" thickBot="1"/>
    <row r="42" spans="4:34">
      <c r="T42" s="55" t="s">
        <v>75</v>
      </c>
      <c r="U42" s="56"/>
      <c r="V42" s="56"/>
      <c r="W42" s="56"/>
      <c r="X42" s="56"/>
      <c r="Y42" s="56"/>
      <c r="Z42" s="56"/>
      <c r="AA42" s="56"/>
      <c r="AB42" s="41"/>
      <c r="AC42" s="40"/>
      <c r="AD42" s="40"/>
      <c r="AE42" s="40"/>
    </row>
    <row r="43" spans="4:34" ht="23.25" customHeight="1">
      <c r="D43" s="2" t="s">
        <v>72</v>
      </c>
      <c r="E43" s="2" t="s">
        <v>100</v>
      </c>
      <c r="F43" s="2" t="s">
        <v>73</v>
      </c>
      <c r="G43" s="2" t="s">
        <v>101</v>
      </c>
      <c r="H43" s="2" t="s">
        <v>74</v>
      </c>
      <c r="T43" s="42" t="s">
        <v>84</v>
      </c>
      <c r="U43" s="37" t="s">
        <v>76</v>
      </c>
      <c r="V43" s="37" t="s">
        <v>77</v>
      </c>
      <c r="W43" s="54" t="s">
        <v>81</v>
      </c>
      <c r="X43" s="53"/>
      <c r="Y43" s="37" t="s">
        <v>78</v>
      </c>
      <c r="Z43" s="52" t="s">
        <v>99</v>
      </c>
      <c r="AA43" s="53"/>
      <c r="AB43" s="43" t="s">
        <v>96</v>
      </c>
    </row>
    <row r="44" spans="4:34">
      <c r="D44" s="2">
        <v>0</v>
      </c>
      <c r="E44" s="2">
        <f>D44*8.88</f>
        <v>0</v>
      </c>
      <c r="F44" s="2">
        <v>0.126</v>
      </c>
      <c r="G44" s="2">
        <f>-F44*8.88</f>
        <v>-1.1188800000000001</v>
      </c>
      <c r="H44" s="2">
        <f>E44</f>
        <v>0</v>
      </c>
      <c r="T44" s="44"/>
      <c r="U44" s="38"/>
      <c r="V44" s="38"/>
      <c r="W44" s="36" t="s">
        <v>82</v>
      </c>
      <c r="X44" s="36" t="s">
        <v>83</v>
      </c>
      <c r="Y44" s="38" t="s">
        <v>85</v>
      </c>
      <c r="Z44" s="36" t="s">
        <v>79</v>
      </c>
      <c r="AA44" s="39" t="s">
        <v>80</v>
      </c>
      <c r="AB44" s="45" t="s">
        <v>98</v>
      </c>
    </row>
    <row r="45" spans="4:34">
      <c r="D45" s="2">
        <v>0.1</v>
      </c>
      <c r="E45" s="2">
        <f>D45*8.88</f>
        <v>0.88800000000000012</v>
      </c>
      <c r="F45" s="2">
        <v>3.5999999999999997E-2</v>
      </c>
      <c r="G45" s="2">
        <f t="shared" ref="G45:G84" si="8">-F45*8.88</f>
        <v>-0.31968000000000002</v>
      </c>
      <c r="H45" s="2">
        <f>E45</f>
        <v>0.88800000000000012</v>
      </c>
      <c r="T45" s="46" t="s">
        <v>86</v>
      </c>
      <c r="U45" s="2">
        <v>392</v>
      </c>
      <c r="V45" s="2">
        <v>16</v>
      </c>
      <c r="W45" s="2">
        <f>U45*V45*AB45/1000</f>
        <v>62.72</v>
      </c>
      <c r="X45" s="2"/>
      <c r="Y45" s="2">
        <v>14.57</v>
      </c>
      <c r="Z45" s="2">
        <f>W45*Y45</f>
        <v>913.83040000000005</v>
      </c>
      <c r="AA45" s="2"/>
      <c r="AB45" s="21">
        <v>10</v>
      </c>
    </row>
    <row r="46" spans="4:34">
      <c r="D46" s="2">
        <v>0.2</v>
      </c>
      <c r="E46" s="2">
        <f t="shared" ref="E46:E84" si="9">D46*8.88</f>
        <v>1.7760000000000002</v>
      </c>
      <c r="F46" s="2">
        <v>7.0000000000000001E-3</v>
      </c>
      <c r="G46" s="2">
        <f t="shared" si="8"/>
        <v>-6.2160000000000007E-2</v>
      </c>
      <c r="H46" s="2">
        <f>E46</f>
        <v>1.7760000000000002</v>
      </c>
      <c r="T46" s="46" t="s">
        <v>87</v>
      </c>
      <c r="U46" s="2">
        <v>131.75980000000001</v>
      </c>
      <c r="V46" s="2">
        <v>16</v>
      </c>
      <c r="W46" s="2">
        <f>U46*V46*AB46/1000</f>
        <v>21.081568000000004</v>
      </c>
      <c r="X46" s="2"/>
      <c r="Y46" s="2">
        <v>2.71</v>
      </c>
      <c r="Z46" s="2">
        <f>W46*Y46</f>
        <v>57.131049280000013</v>
      </c>
      <c r="AA46" s="2"/>
      <c r="AB46" s="21">
        <v>10</v>
      </c>
    </row>
    <row r="47" spans="4:34">
      <c r="D47" s="2">
        <v>0.3</v>
      </c>
      <c r="E47" s="2">
        <f t="shared" si="9"/>
        <v>2.6640000000000001</v>
      </c>
      <c r="F47" s="2">
        <v>0</v>
      </c>
      <c r="G47" s="2">
        <f t="shared" si="8"/>
        <v>0</v>
      </c>
      <c r="H47" s="2">
        <f>E47</f>
        <v>2.6640000000000001</v>
      </c>
      <c r="T47" s="46" t="s">
        <v>88</v>
      </c>
      <c r="U47" s="2">
        <v>1121.99</v>
      </c>
      <c r="V47" s="2">
        <v>4</v>
      </c>
      <c r="W47" s="2"/>
      <c r="X47" s="2">
        <f>U47*V47*AB47/1000</f>
        <v>107.71104000000001</v>
      </c>
      <c r="Y47" s="2">
        <v>2.09</v>
      </c>
      <c r="Z47" s="2"/>
      <c r="AA47" s="2">
        <f>Y47*X47</f>
        <v>225.11607360000002</v>
      </c>
      <c r="AB47" s="21">
        <v>24</v>
      </c>
    </row>
    <row r="48" spans="4:34">
      <c r="D48" s="2">
        <v>0.4</v>
      </c>
      <c r="E48" s="2">
        <f t="shared" si="9"/>
        <v>3.5520000000000005</v>
      </c>
      <c r="F48" s="2">
        <v>6.0000000000000001E-3</v>
      </c>
      <c r="G48" s="2">
        <f t="shared" si="8"/>
        <v>-5.3280000000000008E-2</v>
      </c>
      <c r="H48" s="2">
        <f>E48+1</f>
        <v>4.5520000000000005</v>
      </c>
      <c r="T48" s="46" t="s">
        <v>89</v>
      </c>
      <c r="U48" s="2">
        <v>488.81</v>
      </c>
      <c r="V48" s="2">
        <v>16</v>
      </c>
      <c r="W48" s="2"/>
      <c r="X48" s="2">
        <f>U48*V48*AB48/1000</f>
        <v>187.70304000000002</v>
      </c>
      <c r="Y48" s="2">
        <v>1.65</v>
      </c>
      <c r="Z48" s="2"/>
      <c r="AA48" s="2">
        <f>Y48*X48</f>
        <v>309.710016</v>
      </c>
      <c r="AB48" s="21">
        <v>24</v>
      </c>
    </row>
    <row r="49" spans="4:28">
      <c r="D49" s="2">
        <v>0.5</v>
      </c>
      <c r="E49" s="2">
        <f t="shared" si="9"/>
        <v>4.4400000000000004</v>
      </c>
      <c r="F49" s="2">
        <v>2.7E-2</v>
      </c>
      <c r="G49" s="2">
        <f t="shared" si="8"/>
        <v>-0.23976000000000003</v>
      </c>
      <c r="H49" s="2">
        <f>E49+1</f>
        <v>5.44</v>
      </c>
      <c r="T49" s="46" t="s">
        <v>90</v>
      </c>
      <c r="U49" s="2">
        <v>21.91</v>
      </c>
      <c r="V49" s="2">
        <v>16</v>
      </c>
      <c r="W49" s="2"/>
      <c r="X49" s="2">
        <f>U49*V49*AB49/1000</f>
        <v>3.5055999999999998</v>
      </c>
      <c r="Y49" s="2">
        <v>14.43</v>
      </c>
      <c r="Z49" s="2">
        <f>Y49*X49</f>
        <v>50.585807999999993</v>
      </c>
      <c r="AA49" s="2"/>
      <c r="AB49" s="21">
        <v>10</v>
      </c>
    </row>
    <row r="50" spans="4:28">
      <c r="D50" s="2">
        <v>0.6</v>
      </c>
      <c r="E50" s="2">
        <f t="shared" si="9"/>
        <v>5.3280000000000003</v>
      </c>
      <c r="F50" s="2">
        <v>0.06</v>
      </c>
      <c r="G50" s="2">
        <f t="shared" si="8"/>
        <v>-0.53280000000000005</v>
      </c>
      <c r="H50" s="2">
        <f>E50+1</f>
        <v>6.3280000000000003</v>
      </c>
      <c r="T50" s="46" t="s">
        <v>91</v>
      </c>
      <c r="U50" s="2">
        <v>157.79</v>
      </c>
      <c r="V50" s="2">
        <v>16</v>
      </c>
      <c r="W50" s="2"/>
      <c r="X50" s="2">
        <f>U50*V50*AB50/1000</f>
        <v>25.246399999999998</v>
      </c>
      <c r="Y50" s="2">
        <v>14.67</v>
      </c>
      <c r="Z50" s="2"/>
      <c r="AA50" s="2">
        <f>Y50*X50</f>
        <v>370.36468799999994</v>
      </c>
      <c r="AB50" s="21">
        <v>10</v>
      </c>
    </row>
    <row r="51" spans="4:28">
      <c r="D51" s="2">
        <v>0.7</v>
      </c>
      <c r="E51" s="2">
        <f t="shared" si="9"/>
        <v>6.2160000000000002</v>
      </c>
      <c r="F51" s="2">
        <v>0.1</v>
      </c>
      <c r="G51" s="2">
        <f t="shared" si="8"/>
        <v>-0.88800000000000012</v>
      </c>
      <c r="H51" s="2">
        <f t="shared" ref="H51:H84" si="10">E51+1</f>
        <v>7.2160000000000002</v>
      </c>
      <c r="T51" s="46" t="s">
        <v>92</v>
      </c>
      <c r="U51" s="2">
        <v>35.229999999999997</v>
      </c>
      <c r="V51" s="2">
        <v>20</v>
      </c>
      <c r="W51" s="2"/>
      <c r="X51" s="2">
        <f>-U51*V51*AB51/1000</f>
        <v>-7.0459999999999994</v>
      </c>
      <c r="Y51" s="2">
        <v>15.73</v>
      </c>
      <c r="Z51" s="2">
        <f>-X51*Y51</f>
        <v>110.83358</v>
      </c>
      <c r="AA51" s="2"/>
      <c r="AB51" s="21">
        <v>10</v>
      </c>
    </row>
    <row r="52" spans="4:28">
      <c r="D52" s="2">
        <v>0.8</v>
      </c>
      <c r="E52" s="2">
        <f t="shared" si="9"/>
        <v>7.104000000000001</v>
      </c>
      <c r="F52" s="2">
        <v>0.14599999999999999</v>
      </c>
      <c r="G52" s="2">
        <f t="shared" si="8"/>
        <v>-1.2964800000000001</v>
      </c>
      <c r="H52" s="2">
        <f t="shared" si="10"/>
        <v>8.104000000000001</v>
      </c>
      <c r="T52" s="46" t="s">
        <v>93</v>
      </c>
      <c r="U52" s="2">
        <v>270.81</v>
      </c>
      <c r="V52" s="2">
        <v>20</v>
      </c>
      <c r="W52" s="2"/>
      <c r="X52" s="2">
        <f>-U52*V52*AB52/1000</f>
        <v>-54.161999999999999</v>
      </c>
      <c r="Y52" s="2">
        <v>0.2</v>
      </c>
      <c r="Z52" s="2"/>
      <c r="AA52" s="2">
        <f>Y52*-X52</f>
        <v>10.8324</v>
      </c>
      <c r="AB52" s="21">
        <v>10</v>
      </c>
    </row>
    <row r="53" spans="4:28">
      <c r="D53" s="2">
        <v>0.9</v>
      </c>
      <c r="E53" s="2">
        <f t="shared" si="9"/>
        <v>7.9920000000000009</v>
      </c>
      <c r="F53" s="2">
        <v>0.19800000000000001</v>
      </c>
      <c r="G53" s="2">
        <f t="shared" si="8"/>
        <v>-1.7582400000000002</v>
      </c>
      <c r="H53" s="2">
        <f t="shared" si="10"/>
        <v>8.9920000000000009</v>
      </c>
      <c r="T53" s="46" t="s">
        <v>94</v>
      </c>
      <c r="U53" s="2">
        <v>38.06</v>
      </c>
      <c r="V53" s="2">
        <v>16</v>
      </c>
      <c r="W53" s="2">
        <f>-U53*V53*AB53/1000</f>
        <v>-6.0896000000000008</v>
      </c>
      <c r="X53" s="2"/>
      <c r="Y53" s="2">
        <v>3.08</v>
      </c>
      <c r="Z53" s="2"/>
      <c r="AA53" s="2">
        <f>-W53*Y53</f>
        <v>18.755968000000003</v>
      </c>
      <c r="AB53" s="21">
        <v>10</v>
      </c>
    </row>
    <row r="54" spans="4:28">
      <c r="D54" s="2">
        <v>1</v>
      </c>
      <c r="E54" s="2">
        <f t="shared" si="9"/>
        <v>8.8800000000000008</v>
      </c>
      <c r="F54" s="2">
        <v>0.25600000000000001</v>
      </c>
      <c r="G54" s="2">
        <f t="shared" si="8"/>
        <v>-2.2732800000000002</v>
      </c>
      <c r="H54" s="2">
        <f t="shared" si="10"/>
        <v>9.8800000000000008</v>
      </c>
      <c r="T54" s="46" t="s">
        <v>97</v>
      </c>
      <c r="U54" s="2">
        <v>161.76</v>
      </c>
      <c r="V54" s="2">
        <v>20</v>
      </c>
      <c r="W54" s="2"/>
      <c r="X54" s="2">
        <f>-U54*V54*AB54/1000</f>
        <v>-77.644799999999989</v>
      </c>
      <c r="Y54" s="2">
        <v>4.1900000000000004</v>
      </c>
      <c r="Z54" s="2">
        <f>-X54*Y54</f>
        <v>325.33171199999998</v>
      </c>
      <c r="AA54" s="2"/>
      <c r="AB54" s="21">
        <v>24</v>
      </c>
    </row>
    <row r="55" spans="4:28">
      <c r="D55" s="2">
        <v>1.1000000000000001</v>
      </c>
      <c r="E55" s="2">
        <f t="shared" si="9"/>
        <v>9.7680000000000025</v>
      </c>
      <c r="F55" s="2">
        <v>0.32100000000000001</v>
      </c>
      <c r="G55" s="2">
        <f t="shared" si="8"/>
        <v>-2.8504800000000001</v>
      </c>
      <c r="H55" s="2">
        <f t="shared" si="10"/>
        <v>10.768000000000002</v>
      </c>
      <c r="T55" s="46"/>
      <c r="U55" s="2"/>
      <c r="V55" s="2"/>
      <c r="W55" s="2"/>
      <c r="X55" s="2"/>
      <c r="Y55" s="2"/>
      <c r="Z55" s="2">
        <f>SUM(Z45:Z54)</f>
        <v>1457.7125492800001</v>
      </c>
      <c r="AA55" s="2">
        <f>SUM(AA45:AA54)</f>
        <v>934.77914560000011</v>
      </c>
      <c r="AB55" s="21"/>
    </row>
    <row r="56" spans="4:28" ht="15.75" thickBot="1">
      <c r="D56" s="2">
        <v>1.2</v>
      </c>
      <c r="E56" s="2">
        <f t="shared" si="9"/>
        <v>10.656000000000001</v>
      </c>
      <c r="F56" s="2">
        <v>0.39400000000000002</v>
      </c>
      <c r="G56" s="2">
        <f t="shared" si="8"/>
        <v>-3.4987200000000005</v>
      </c>
      <c r="H56" s="2">
        <f t="shared" si="10"/>
        <v>11.656000000000001</v>
      </c>
      <c r="T56" s="47" t="s">
        <v>95</v>
      </c>
      <c r="U56" s="17"/>
      <c r="V56" s="17"/>
      <c r="W56" s="17">
        <f>SUM(W45:W55)</f>
        <v>77.711967999999999</v>
      </c>
      <c r="X56" s="17">
        <f>SUM(X45:X55)</f>
        <v>185.31328000000008</v>
      </c>
      <c r="Y56" s="17"/>
      <c r="Z56" s="57">
        <f>Z55-AA55</f>
        <v>522.93340367999997</v>
      </c>
      <c r="AA56" s="58"/>
      <c r="AB56" s="59"/>
    </row>
    <row r="57" spans="4:28">
      <c r="D57" s="2">
        <v>1.3</v>
      </c>
      <c r="E57" s="2">
        <f t="shared" si="9"/>
        <v>11.544000000000002</v>
      </c>
      <c r="F57" s="2">
        <v>0.47499999999999998</v>
      </c>
      <c r="G57" s="2">
        <f t="shared" si="8"/>
        <v>-4.218</v>
      </c>
      <c r="H57" s="2">
        <f t="shared" si="10"/>
        <v>12.544000000000002</v>
      </c>
    </row>
    <row r="58" spans="4:28">
      <c r="D58" s="2">
        <v>1.4</v>
      </c>
      <c r="E58" s="2">
        <f t="shared" si="9"/>
        <v>12.432</v>
      </c>
      <c r="F58" s="2">
        <v>0.56399999999999995</v>
      </c>
      <c r="G58" s="2">
        <f t="shared" si="8"/>
        <v>-5.0083200000000003</v>
      </c>
      <c r="H58" s="2">
        <f t="shared" si="10"/>
        <v>13.432</v>
      </c>
    </row>
    <row r="59" spans="4:28">
      <c r="D59" s="2">
        <v>1.5</v>
      </c>
      <c r="E59" s="2">
        <f t="shared" si="9"/>
        <v>13.32</v>
      </c>
      <c r="F59" s="2">
        <v>0.66100000000000003</v>
      </c>
      <c r="G59" s="2">
        <f t="shared" si="8"/>
        <v>-5.8696800000000007</v>
      </c>
      <c r="H59" s="2">
        <f t="shared" si="10"/>
        <v>14.32</v>
      </c>
    </row>
    <row r="60" spans="4:28">
      <c r="D60" s="2">
        <v>1.6</v>
      </c>
      <c r="E60" s="2">
        <f t="shared" si="9"/>
        <v>14.208000000000002</v>
      </c>
      <c r="F60" s="2">
        <v>0.76400000000000001</v>
      </c>
      <c r="G60" s="2">
        <f t="shared" si="8"/>
        <v>-6.784320000000001</v>
      </c>
      <c r="H60" s="2">
        <f t="shared" si="10"/>
        <v>15.208000000000002</v>
      </c>
    </row>
    <row r="61" spans="4:28">
      <c r="D61" s="2">
        <v>1.7</v>
      </c>
      <c r="E61" s="2">
        <f t="shared" si="9"/>
        <v>15.096</v>
      </c>
      <c r="F61" s="2">
        <v>0.873</v>
      </c>
      <c r="G61" s="2">
        <f t="shared" si="8"/>
        <v>-7.7522400000000005</v>
      </c>
      <c r="H61" s="2">
        <f t="shared" si="10"/>
        <v>16.096</v>
      </c>
    </row>
    <row r="62" spans="4:28">
      <c r="D62" s="2">
        <v>1.8</v>
      </c>
      <c r="E62" s="2">
        <f t="shared" si="9"/>
        <v>15.984000000000002</v>
      </c>
      <c r="F62" s="2">
        <v>0.98699999999999999</v>
      </c>
      <c r="G62" s="2">
        <f t="shared" si="8"/>
        <v>-8.7645600000000012</v>
      </c>
      <c r="H62" s="2">
        <f t="shared" si="10"/>
        <v>16.984000000000002</v>
      </c>
    </row>
    <row r="63" spans="4:28">
      <c r="D63" s="2">
        <v>1.9</v>
      </c>
      <c r="E63" s="2">
        <f t="shared" si="9"/>
        <v>16.872</v>
      </c>
      <c r="F63" s="2">
        <v>1.1080000000000001</v>
      </c>
      <c r="G63" s="2">
        <f t="shared" si="8"/>
        <v>-9.8390400000000025</v>
      </c>
      <c r="H63" s="2">
        <f t="shared" si="10"/>
        <v>17.872</v>
      </c>
    </row>
    <row r="64" spans="4:28">
      <c r="D64" s="2">
        <v>2</v>
      </c>
      <c r="E64" s="2">
        <f t="shared" si="9"/>
        <v>17.760000000000002</v>
      </c>
      <c r="F64" s="2">
        <v>1.2350000000000001</v>
      </c>
      <c r="G64" s="2">
        <f t="shared" si="8"/>
        <v>-10.966800000000001</v>
      </c>
      <c r="H64" s="2">
        <f t="shared" si="10"/>
        <v>18.760000000000002</v>
      </c>
    </row>
    <row r="65" spans="4:8">
      <c r="D65" s="2">
        <v>2.1</v>
      </c>
      <c r="E65" s="2">
        <f t="shared" si="9"/>
        <v>18.648000000000003</v>
      </c>
      <c r="F65" s="2">
        <v>1.369</v>
      </c>
      <c r="G65" s="2">
        <f t="shared" si="8"/>
        <v>-12.156720000000002</v>
      </c>
      <c r="H65" s="2">
        <f t="shared" si="10"/>
        <v>19.648000000000003</v>
      </c>
    </row>
    <row r="66" spans="4:8">
      <c r="D66" s="2">
        <v>2.2000000000000002</v>
      </c>
      <c r="E66" s="2">
        <f t="shared" si="9"/>
        <v>19.536000000000005</v>
      </c>
      <c r="F66" s="2">
        <v>1.508</v>
      </c>
      <c r="G66" s="2">
        <f t="shared" si="8"/>
        <v>-13.391040000000002</v>
      </c>
      <c r="H66" s="2">
        <f t="shared" si="10"/>
        <v>20.536000000000005</v>
      </c>
    </row>
    <row r="67" spans="4:8">
      <c r="D67" s="2">
        <v>2.2999999999999998</v>
      </c>
      <c r="E67" s="2">
        <f t="shared" si="9"/>
        <v>20.423999999999999</v>
      </c>
      <c r="F67" s="2">
        <v>1.653</v>
      </c>
      <c r="G67" s="2">
        <f t="shared" si="8"/>
        <v>-14.678640000000001</v>
      </c>
      <c r="H67" s="2">
        <f t="shared" si="10"/>
        <v>21.423999999999999</v>
      </c>
    </row>
    <row r="68" spans="4:8">
      <c r="D68" s="2">
        <v>2.4</v>
      </c>
      <c r="E68" s="2">
        <f t="shared" si="9"/>
        <v>21.312000000000001</v>
      </c>
      <c r="F68" s="2">
        <v>1.8939999999999999</v>
      </c>
      <c r="G68" s="2">
        <f t="shared" si="8"/>
        <v>-16.818719999999999</v>
      </c>
      <c r="H68" s="2">
        <f t="shared" si="10"/>
        <v>22.312000000000001</v>
      </c>
    </row>
    <row r="69" spans="4:8">
      <c r="D69" s="2">
        <v>2.5</v>
      </c>
      <c r="E69" s="2">
        <f t="shared" si="9"/>
        <v>22.200000000000003</v>
      </c>
      <c r="F69" s="2">
        <v>1.96</v>
      </c>
      <c r="G69" s="2">
        <f t="shared" si="8"/>
        <v>-17.404800000000002</v>
      </c>
      <c r="H69" s="2">
        <f t="shared" si="10"/>
        <v>23.200000000000003</v>
      </c>
    </row>
    <row r="70" spans="4:8">
      <c r="D70" s="2">
        <v>2.6</v>
      </c>
      <c r="E70" s="2">
        <f t="shared" si="9"/>
        <v>23.088000000000005</v>
      </c>
      <c r="F70" s="2">
        <v>2.1219999999999999</v>
      </c>
      <c r="G70" s="2">
        <f t="shared" si="8"/>
        <v>-18.843360000000001</v>
      </c>
      <c r="H70" s="2">
        <f t="shared" si="10"/>
        <v>24.088000000000005</v>
      </c>
    </row>
    <row r="71" spans="4:8">
      <c r="D71" s="2">
        <v>2.7</v>
      </c>
      <c r="E71" s="2">
        <f t="shared" si="9"/>
        <v>23.976000000000003</v>
      </c>
      <c r="F71" s="2">
        <v>2.2890000000000001</v>
      </c>
      <c r="G71" s="2">
        <f t="shared" si="8"/>
        <v>-20.326320000000003</v>
      </c>
      <c r="H71" s="2">
        <f t="shared" si="10"/>
        <v>24.976000000000003</v>
      </c>
    </row>
    <row r="72" spans="4:8">
      <c r="D72" s="2">
        <v>2.8</v>
      </c>
      <c r="E72" s="2">
        <f t="shared" si="9"/>
        <v>24.864000000000001</v>
      </c>
      <c r="F72" s="2">
        <v>2.4620000000000002</v>
      </c>
      <c r="G72" s="2">
        <f t="shared" si="8"/>
        <v>-21.862560000000002</v>
      </c>
      <c r="H72" s="2">
        <f t="shared" si="10"/>
        <v>25.864000000000001</v>
      </c>
    </row>
    <row r="73" spans="4:8">
      <c r="D73" s="2">
        <v>2.9</v>
      </c>
      <c r="E73" s="2">
        <f t="shared" si="9"/>
        <v>25.752000000000002</v>
      </c>
      <c r="F73" s="2">
        <v>2.64</v>
      </c>
      <c r="G73" s="2">
        <f t="shared" si="8"/>
        <v>-23.443200000000004</v>
      </c>
      <c r="H73" s="2">
        <f t="shared" si="10"/>
        <v>26.752000000000002</v>
      </c>
    </row>
    <row r="74" spans="4:8">
      <c r="D74" s="2">
        <v>3</v>
      </c>
      <c r="E74" s="2">
        <f t="shared" si="9"/>
        <v>26.64</v>
      </c>
      <c r="F74" s="2">
        <v>2.8239999999999998</v>
      </c>
      <c r="G74" s="2">
        <f t="shared" si="8"/>
        <v>-25.077120000000001</v>
      </c>
      <c r="H74" s="2">
        <f t="shared" si="10"/>
        <v>27.64</v>
      </c>
    </row>
    <row r="75" spans="4:8">
      <c r="D75" s="2">
        <v>3.1</v>
      </c>
      <c r="E75" s="2">
        <f t="shared" si="9"/>
        <v>27.528000000000002</v>
      </c>
      <c r="F75" s="2">
        <v>3.0129999999999999</v>
      </c>
      <c r="G75" s="2">
        <f t="shared" si="8"/>
        <v>-26.75544</v>
      </c>
      <c r="H75" s="2">
        <f t="shared" si="10"/>
        <v>28.528000000000002</v>
      </c>
    </row>
    <row r="76" spans="4:8">
      <c r="D76" s="2">
        <v>3.2</v>
      </c>
      <c r="E76" s="2">
        <f t="shared" si="9"/>
        <v>28.416000000000004</v>
      </c>
      <c r="F76" s="2">
        <v>3.2069999999999999</v>
      </c>
      <c r="G76" s="2">
        <f t="shared" si="8"/>
        <v>-28.478160000000003</v>
      </c>
      <c r="H76" s="2">
        <f t="shared" si="10"/>
        <v>29.416000000000004</v>
      </c>
    </row>
    <row r="77" spans="4:8">
      <c r="D77" s="2">
        <v>3.3</v>
      </c>
      <c r="E77" s="2">
        <f t="shared" si="9"/>
        <v>29.304000000000002</v>
      </c>
      <c r="F77" s="2">
        <v>3.4049999999999998</v>
      </c>
      <c r="G77" s="2">
        <f t="shared" si="8"/>
        <v>-30.2364</v>
      </c>
      <c r="H77" s="2">
        <f t="shared" si="10"/>
        <v>30.304000000000002</v>
      </c>
    </row>
    <row r="78" spans="4:8">
      <c r="D78" s="2">
        <v>3.4</v>
      </c>
      <c r="E78" s="2">
        <f t="shared" si="9"/>
        <v>30.192</v>
      </c>
      <c r="F78" s="2">
        <v>3.609</v>
      </c>
      <c r="G78" s="2">
        <f t="shared" si="8"/>
        <v>-32.047920000000005</v>
      </c>
      <c r="H78" s="2">
        <f t="shared" si="10"/>
        <v>31.192</v>
      </c>
    </row>
    <row r="79" spans="4:8">
      <c r="D79" s="2">
        <v>3.5</v>
      </c>
      <c r="E79" s="2">
        <f t="shared" si="9"/>
        <v>31.080000000000002</v>
      </c>
      <c r="F79" s="2">
        <v>3.8180000000000001</v>
      </c>
      <c r="G79" s="2">
        <f t="shared" si="8"/>
        <v>-33.903840000000002</v>
      </c>
      <c r="H79" s="2">
        <f t="shared" si="10"/>
        <v>32.08</v>
      </c>
    </row>
    <row r="80" spans="4:8">
      <c r="D80" s="2">
        <v>3.6</v>
      </c>
      <c r="E80" s="2">
        <f t="shared" si="9"/>
        <v>31.968000000000004</v>
      </c>
      <c r="F80" s="2">
        <v>4.0309999999999997</v>
      </c>
      <c r="G80" s="2">
        <f t="shared" si="8"/>
        <v>-35.795279999999998</v>
      </c>
      <c r="H80" s="2">
        <f t="shared" si="10"/>
        <v>32.968000000000004</v>
      </c>
    </row>
    <row r="81" spans="4:8">
      <c r="D81" s="2">
        <v>3.7</v>
      </c>
      <c r="E81" s="2">
        <f t="shared" si="9"/>
        <v>32.856000000000002</v>
      </c>
      <c r="F81" s="2">
        <v>4.2489999999999997</v>
      </c>
      <c r="G81" s="2">
        <f t="shared" si="8"/>
        <v>-37.731119999999997</v>
      </c>
      <c r="H81" s="2">
        <f t="shared" si="10"/>
        <v>33.856000000000002</v>
      </c>
    </row>
    <row r="82" spans="4:8">
      <c r="D82" s="2">
        <v>3.8</v>
      </c>
      <c r="E82" s="2">
        <f t="shared" si="9"/>
        <v>33.744</v>
      </c>
      <c r="F82" s="2">
        <v>4.4710000000000001</v>
      </c>
      <c r="G82" s="2">
        <f t="shared" si="8"/>
        <v>-39.702480000000001</v>
      </c>
      <c r="H82" s="2">
        <f t="shared" si="10"/>
        <v>34.744</v>
      </c>
    </row>
    <row r="83" spans="4:8">
      <c r="D83" s="2">
        <v>3.9</v>
      </c>
      <c r="E83" s="2">
        <f t="shared" si="9"/>
        <v>34.632000000000005</v>
      </c>
      <c r="F83" s="2">
        <v>4.6980000000000004</v>
      </c>
      <c r="G83" s="2">
        <f t="shared" si="8"/>
        <v>-41.718240000000009</v>
      </c>
      <c r="H83" s="2">
        <f t="shared" si="10"/>
        <v>35.632000000000005</v>
      </c>
    </row>
    <row r="84" spans="4:8">
      <c r="D84" s="2">
        <v>4</v>
      </c>
      <c r="E84" s="2">
        <f t="shared" si="9"/>
        <v>35.520000000000003</v>
      </c>
      <c r="F84" s="2">
        <v>4.9379999999999997</v>
      </c>
      <c r="G84" s="2">
        <f t="shared" si="8"/>
        <v>-43.849440000000001</v>
      </c>
      <c r="H84" s="2">
        <f t="shared" si="10"/>
        <v>36.520000000000003</v>
      </c>
    </row>
  </sheetData>
  <mergeCells count="9">
    <mergeCell ref="Z56:AB56"/>
    <mergeCell ref="B3:E3"/>
    <mergeCell ref="I2:K2"/>
    <mergeCell ref="C13:F13"/>
    <mergeCell ref="B12:G12"/>
    <mergeCell ref="Y2:AF2"/>
    <mergeCell ref="Z43:AA43"/>
    <mergeCell ref="W43:X43"/>
    <mergeCell ref="T42:AA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</dc:creator>
  <cp:lastModifiedBy>Василий</cp:lastModifiedBy>
  <dcterms:created xsi:type="dcterms:W3CDTF">2011-01-31T17:02:55Z</dcterms:created>
  <dcterms:modified xsi:type="dcterms:W3CDTF">2011-02-19T16:57:07Z</dcterms:modified>
</cp:coreProperties>
</file>